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3. DANG\CHI BO SINH VIEN\04. DANG PHI\2019\THANG 10.2019\"/>
    </mc:Choice>
  </mc:AlternateContent>
  <bookViews>
    <workbookView xWindow="0" yWindow="0" windowWidth="19200" windowHeight="10890" tabRatio="700" activeTab="1"/>
  </bookViews>
  <sheets>
    <sheet name="Tap su" sheetId="9" r:id="rId1"/>
    <sheet name="luong" sheetId="4" r:id="rId2"/>
    <sheet name="Bang dieu chinh BC T4.2019" sheetId="2" r:id="rId3"/>
    <sheet name="Sheet1" sheetId="5" r:id="rId4"/>
    <sheet name="DC T5.2019" sheetId="6" r:id="rId5"/>
    <sheet name="DC T6.2019" sheetId="7" r:id="rId6"/>
    <sheet name="DC T7.2019" sheetId="8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1" hidden="1">luong!$A$14:$AP$286</definedName>
    <definedName name="_xlnm._FilterDatabase" localSheetId="0" hidden="1">'Tap su'!$A$1:$AO$65</definedName>
    <definedName name="_xlnm.Print_Titles" localSheetId="2">'Bang dieu chinh BC T4.2019'!$6:$7</definedName>
    <definedName name="_xlnm.Print_Titles" localSheetId="1">luong!$10:$11</definedName>
    <definedName name="_xlnm.Print_Titles" localSheetId="3">Sheet1!$5:$5</definedName>
    <definedName name="_xlnm.Print_Titles" localSheetId="0">'Tap su'!$10:$11</definedName>
  </definedNames>
  <calcPr calcId="162913"/>
</workbook>
</file>

<file path=xl/calcChain.xml><?xml version="1.0" encoding="utf-8"?>
<calcChain xmlns="http://schemas.openxmlformats.org/spreadsheetml/2006/main">
  <c r="AL24" i="9" l="1"/>
  <c r="Z24" i="9"/>
  <c r="T24" i="9"/>
  <c r="Q65" i="9"/>
  <c r="P65" i="9"/>
  <c r="O65" i="9"/>
  <c r="J65" i="9"/>
  <c r="F65" i="9"/>
  <c r="J64" i="9"/>
  <c r="J63" i="9"/>
  <c r="AE62" i="9"/>
  <c r="Y62" i="9"/>
  <c r="X62" i="9"/>
  <c r="W62" i="9"/>
  <c r="V62" i="9"/>
  <c r="U62" i="9"/>
  <c r="T62" i="9"/>
  <c r="J62" i="9"/>
  <c r="J61" i="9"/>
  <c r="H59" i="9"/>
  <c r="Y58" i="9"/>
  <c r="Y64" i="9" s="1"/>
  <c r="T58" i="9"/>
  <c r="T64" i="9" s="1"/>
  <c r="AE57" i="9"/>
  <c r="W57" i="9"/>
  <c r="L57" i="9"/>
  <c r="B57" i="9"/>
  <c r="AE56" i="9"/>
  <c r="W56" i="9"/>
  <c r="L56" i="9"/>
  <c r="B56" i="9"/>
  <c r="AE55" i="9"/>
  <c r="W55" i="9"/>
  <c r="L55" i="9"/>
  <c r="B55" i="9"/>
  <c r="AE54" i="9"/>
  <c r="W54" i="9"/>
  <c r="L54" i="9"/>
  <c r="B54" i="9"/>
  <c r="AE53" i="9"/>
  <c r="X53" i="9"/>
  <c r="W53" i="9"/>
  <c r="U53" i="9" s="1"/>
  <c r="L53" i="9"/>
  <c r="B53" i="9"/>
  <c r="AE52" i="9"/>
  <c r="X52" i="9"/>
  <c r="W52" i="9"/>
  <c r="U52" i="9" s="1"/>
  <c r="L52" i="9"/>
  <c r="B52" i="9"/>
  <c r="AE51" i="9"/>
  <c r="X51" i="9"/>
  <c r="W51" i="9"/>
  <c r="U51" i="9" s="1"/>
  <c r="L51" i="9"/>
  <c r="B51" i="9"/>
  <c r="AE50" i="9"/>
  <c r="X50" i="9"/>
  <c r="W50" i="9"/>
  <c r="U50" i="9" s="1"/>
  <c r="L50" i="9"/>
  <c r="B50" i="9"/>
  <c r="AE49" i="9"/>
  <c r="X49" i="9"/>
  <c r="W49" i="9"/>
  <c r="U49" i="9" s="1"/>
  <c r="L49" i="9"/>
  <c r="B49" i="9"/>
  <c r="AE48" i="9"/>
  <c r="X48" i="9"/>
  <c r="X58" i="9"/>
  <c r="X64" i="9" s="1"/>
  <c r="W48" i="9"/>
  <c r="U48" i="9" s="1"/>
  <c r="U58" i="9"/>
  <c r="U64" i="9" s="1"/>
  <c r="L48" i="9"/>
  <c r="B48" i="9"/>
  <c r="V44" i="9"/>
  <c r="V63" i="9" s="1"/>
  <c r="AK23" i="9"/>
  <c r="AD23" i="9"/>
  <c r="AC23" i="9"/>
  <c r="AB23" i="9"/>
  <c r="W23" i="9"/>
  <c r="S23" i="9" s="1"/>
  <c r="AE23" i="9" s="1"/>
  <c r="AM23" i="9" s="1"/>
  <c r="L23" i="9"/>
  <c r="AK22" i="9"/>
  <c r="AD22" i="9"/>
  <c r="AC22" i="9"/>
  <c r="AB22" i="9"/>
  <c r="W22" i="9"/>
  <c r="S22" i="9"/>
  <c r="AE22" i="9" s="1"/>
  <c r="AM22" i="9" s="1"/>
  <c r="AK21" i="9"/>
  <c r="AD21" i="9"/>
  <c r="AC21" i="9"/>
  <c r="AB21" i="9"/>
  <c r="W21" i="9"/>
  <c r="S21" i="9" s="1"/>
  <c r="AK20" i="9"/>
  <c r="AD20" i="9"/>
  <c r="AC20" i="9"/>
  <c r="AB20" i="9"/>
  <c r="W20" i="9"/>
  <c r="S20" i="9"/>
  <c r="AE20" i="9" s="1"/>
  <c r="L20" i="9"/>
  <c r="AK19" i="9"/>
  <c r="AD19" i="9"/>
  <c r="AC19" i="9"/>
  <c r="AB19" i="9"/>
  <c r="W19" i="9"/>
  <c r="S19" i="9"/>
  <c r="AE19" i="9" s="1"/>
  <c r="AM19" i="9" s="1"/>
  <c r="L19" i="9"/>
  <c r="AK18" i="9"/>
  <c r="AD18" i="9"/>
  <c r="AC18" i="9"/>
  <c r="AB18" i="9"/>
  <c r="W18" i="9"/>
  <c r="S18" i="9" s="1"/>
  <c r="AE18" i="9" s="1"/>
  <c r="AM18" i="9" s="1"/>
  <c r="L18" i="9"/>
  <c r="AK17" i="9"/>
  <c r="AD17" i="9"/>
  <c r="AC17" i="9"/>
  <c r="AB17" i="9"/>
  <c r="W17" i="9"/>
  <c r="S17" i="9"/>
  <c r="AE17" i="9" s="1"/>
  <c r="AM17" i="9" s="1"/>
  <c r="L17" i="9"/>
  <c r="AK16" i="9"/>
  <c r="AD16" i="9"/>
  <c r="AC16" i="9"/>
  <c r="AB16" i="9"/>
  <c r="W16" i="9"/>
  <c r="S16" i="9" s="1"/>
  <c r="AE16" i="9"/>
  <c r="L16" i="9"/>
  <c r="AK15" i="9"/>
  <c r="AD15" i="9"/>
  <c r="AC15" i="9"/>
  <c r="AB15" i="9"/>
  <c r="W15" i="9"/>
  <c r="S15" i="9" s="1"/>
  <c r="AE15" i="9" s="1"/>
  <c r="AM15" i="9" s="1"/>
  <c r="L15" i="9"/>
  <c r="AK14" i="9"/>
  <c r="AD14" i="9"/>
  <c r="AC14" i="9"/>
  <c r="AB14" i="9"/>
  <c r="W14" i="9"/>
  <c r="S14" i="9"/>
  <c r="L14" i="9"/>
  <c r="T44" i="9"/>
  <c r="T63" i="9" s="1"/>
  <c r="U44" i="9"/>
  <c r="U63" i="9" s="1"/>
  <c r="N235" i="5"/>
  <c r="N236" i="5" s="1"/>
  <c r="N237" i="5" s="1"/>
  <c r="N238" i="5" s="1"/>
  <c r="N234" i="5"/>
  <c r="M234" i="5"/>
  <c r="M235" i="5" s="1"/>
  <c r="M236" i="5" s="1"/>
  <c r="M237" i="5" s="1"/>
  <c r="AL286" i="4"/>
  <c r="Z286" i="4"/>
  <c r="V286" i="4"/>
  <c r="T286" i="4"/>
  <c r="I34" i="8"/>
  <c r="M34" i="8" s="1"/>
  <c r="S33" i="8"/>
  <c r="I33" i="8"/>
  <c r="W32" i="8"/>
  <c r="W31" i="8"/>
  <c r="W30" i="8"/>
  <c r="W29" i="8"/>
  <c r="W28" i="8"/>
  <c r="M27" i="8"/>
  <c r="W26" i="8"/>
  <c r="M26" i="8"/>
  <c r="W25" i="8"/>
  <c r="W24" i="8"/>
  <c r="M24" i="8"/>
  <c r="W18" i="8"/>
  <c r="W17" i="8"/>
  <c r="M17" i="8"/>
  <c r="W16" i="8"/>
  <c r="W15" i="8"/>
  <c r="M15" i="8"/>
  <c r="W14" i="8"/>
  <c r="M14" i="8"/>
  <c r="W12" i="8"/>
  <c r="M12" i="8"/>
  <c r="M11" i="8"/>
  <c r="W10" i="8"/>
  <c r="M10" i="8"/>
  <c r="W9" i="8"/>
  <c r="M9" i="8"/>
  <c r="AA41" i="4"/>
  <c r="AB16" i="4"/>
  <c r="AB17" i="4"/>
  <c r="AB18" i="4"/>
  <c r="AA19" i="4"/>
  <c r="AB20" i="4"/>
  <c r="AB21" i="4"/>
  <c r="AB22" i="4"/>
  <c r="AB23" i="4"/>
  <c r="AB24" i="4"/>
  <c r="AB25" i="4"/>
  <c r="AB26" i="4"/>
  <c r="AB27" i="4"/>
  <c r="AB28" i="4"/>
  <c r="AB29" i="4"/>
  <c r="AB30" i="4"/>
  <c r="AA31" i="4"/>
  <c r="AB33" i="4"/>
  <c r="AB34" i="4"/>
  <c r="AB35" i="4"/>
  <c r="AB36" i="4"/>
  <c r="AB37" i="4"/>
  <c r="AB38" i="4"/>
  <c r="AB39" i="4"/>
  <c r="AB40" i="4"/>
  <c r="AB42" i="4"/>
  <c r="AA43" i="4"/>
  <c r="AB44" i="4"/>
  <c r="AB45" i="4"/>
  <c r="AB46" i="4"/>
  <c r="AB47" i="4"/>
  <c r="AB48" i="4"/>
  <c r="AB49" i="4"/>
  <c r="AB50" i="4"/>
  <c r="AB51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39" i="4"/>
  <c r="AB140" i="4"/>
  <c r="AB141" i="4"/>
  <c r="AB142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A155" i="4"/>
  <c r="AB156" i="4"/>
  <c r="AB157" i="4"/>
  <c r="AB158" i="4"/>
  <c r="AB159" i="4"/>
  <c r="AB160" i="4"/>
  <c r="AB161" i="4"/>
  <c r="AB162" i="4"/>
  <c r="AB163" i="4"/>
  <c r="AB164" i="4"/>
  <c r="AB165" i="4"/>
  <c r="AB166" i="4"/>
  <c r="AB167" i="4"/>
  <c r="AB168" i="4"/>
  <c r="AB169" i="4"/>
  <c r="AB170" i="4"/>
  <c r="AB171" i="4"/>
  <c r="AB172" i="4"/>
  <c r="AB173" i="4"/>
  <c r="AB174" i="4"/>
  <c r="AB175" i="4"/>
  <c r="AB176" i="4"/>
  <c r="AB177" i="4"/>
  <c r="AB178" i="4"/>
  <c r="AB179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4" i="4"/>
  <c r="AB195" i="4"/>
  <c r="AB196" i="4"/>
  <c r="AB197" i="4"/>
  <c r="AB198" i="4"/>
  <c r="AB199" i="4"/>
  <c r="AB200" i="4"/>
  <c r="AB202" i="4"/>
  <c r="AB203" i="4"/>
  <c r="AB204" i="4"/>
  <c r="AB206" i="4"/>
  <c r="AB207" i="4"/>
  <c r="AB208" i="4"/>
  <c r="AB209" i="4"/>
  <c r="AB210" i="4"/>
  <c r="AB211" i="4"/>
  <c r="AB212" i="4"/>
  <c r="AB213" i="4"/>
  <c r="AB214" i="4"/>
  <c r="AB215" i="4"/>
  <c r="AB216" i="4"/>
  <c r="AB217" i="4"/>
  <c r="AB218" i="4"/>
  <c r="AB219" i="4"/>
  <c r="AB220" i="4"/>
  <c r="AB221" i="4"/>
  <c r="AB222" i="4"/>
  <c r="AB223" i="4"/>
  <c r="AB224" i="4"/>
  <c r="AB225" i="4"/>
  <c r="AB226" i="4"/>
  <c r="AB227" i="4"/>
  <c r="AB228" i="4"/>
  <c r="AB229" i="4"/>
  <c r="AB230" i="4"/>
  <c r="AB231" i="4"/>
  <c r="AB232" i="4"/>
  <c r="AB233" i="4"/>
  <c r="AB234" i="4"/>
  <c r="AB235" i="4"/>
  <c r="AB236" i="4"/>
  <c r="AB237" i="4"/>
  <c r="AB238" i="4"/>
  <c r="AB239" i="4"/>
  <c r="AB240" i="4"/>
  <c r="AB241" i="4"/>
  <c r="AB242" i="4"/>
  <c r="AB243" i="4"/>
  <c r="AB244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1" i="4"/>
  <c r="AB262" i="4"/>
  <c r="AB263" i="4"/>
  <c r="AB264" i="4"/>
  <c r="AB265" i="4"/>
  <c r="AB266" i="4"/>
  <c r="AB267" i="4"/>
  <c r="AB268" i="4"/>
  <c r="AB270" i="4"/>
  <c r="AB271" i="4"/>
  <c r="AB272" i="4"/>
  <c r="AB273" i="4"/>
  <c r="AB274" i="4"/>
  <c r="AB275" i="4"/>
  <c r="AB276" i="4"/>
  <c r="AB277" i="4"/>
  <c r="AB278" i="4"/>
  <c r="AB279" i="4"/>
  <c r="AB280" i="4"/>
  <c r="AB281" i="4"/>
  <c r="AB282" i="4"/>
  <c r="AB283" i="4"/>
  <c r="AB284" i="4"/>
  <c r="AB285" i="4"/>
  <c r="AB314" i="4"/>
  <c r="AB315" i="4"/>
  <c r="AB316" i="4"/>
  <c r="AB317" i="4"/>
  <c r="AB318" i="4"/>
  <c r="AB319" i="4"/>
  <c r="AB320" i="4"/>
  <c r="AB321" i="4"/>
  <c r="AB322" i="4"/>
  <c r="AB323" i="4"/>
  <c r="AB15" i="4"/>
  <c r="AA32" i="4"/>
  <c r="AA52" i="4"/>
  <c r="AA108" i="4"/>
  <c r="AA201" i="4"/>
  <c r="AA205" i="4"/>
  <c r="AA260" i="4"/>
  <c r="AA269" i="4"/>
  <c r="AD16" i="4"/>
  <c r="AD17" i="4"/>
  <c r="AD18" i="4"/>
  <c r="AD20" i="4"/>
  <c r="AD21" i="4"/>
  <c r="AD22" i="4"/>
  <c r="AD23" i="4"/>
  <c r="AD24" i="4"/>
  <c r="AD25" i="4"/>
  <c r="AD26" i="4"/>
  <c r="AD27" i="4"/>
  <c r="AD28" i="4"/>
  <c r="AD29" i="4"/>
  <c r="AD30" i="4"/>
  <c r="AD33" i="4"/>
  <c r="AD34" i="4"/>
  <c r="AD35" i="4"/>
  <c r="AD36" i="4"/>
  <c r="AD37" i="4"/>
  <c r="AD38" i="4"/>
  <c r="AD39" i="4"/>
  <c r="AD40" i="4"/>
  <c r="AD42" i="4"/>
  <c r="AD44" i="4"/>
  <c r="AD45" i="4"/>
  <c r="AD46" i="4"/>
  <c r="AD47" i="4"/>
  <c r="AD48" i="4"/>
  <c r="AD49" i="4"/>
  <c r="AD50" i="4"/>
  <c r="AD51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D202" i="4"/>
  <c r="AD203" i="4"/>
  <c r="AD204" i="4"/>
  <c r="AD206" i="4"/>
  <c r="AD207" i="4"/>
  <c r="AD208" i="4"/>
  <c r="AD209" i="4"/>
  <c r="AD210" i="4"/>
  <c r="AD211" i="4"/>
  <c r="AD212" i="4"/>
  <c r="AD213" i="4"/>
  <c r="AD214" i="4"/>
  <c r="AD215" i="4"/>
  <c r="AD216" i="4"/>
  <c r="AD217" i="4"/>
  <c r="AD218" i="4"/>
  <c r="AD219" i="4"/>
  <c r="AD220" i="4"/>
  <c r="AD221" i="4"/>
  <c r="AD222" i="4"/>
  <c r="AD223" i="4"/>
  <c r="AD224" i="4"/>
  <c r="AD225" i="4"/>
  <c r="AD226" i="4"/>
  <c r="AD227" i="4"/>
  <c r="AD228" i="4"/>
  <c r="AD229" i="4"/>
  <c r="AD230" i="4"/>
  <c r="AD231" i="4"/>
  <c r="AD232" i="4"/>
  <c r="AD233" i="4"/>
  <c r="AD234" i="4"/>
  <c r="AD235" i="4"/>
  <c r="AD236" i="4"/>
  <c r="AD237" i="4"/>
  <c r="AD238" i="4"/>
  <c r="AD239" i="4"/>
  <c r="AD240" i="4"/>
  <c r="AD241" i="4"/>
  <c r="AD242" i="4"/>
  <c r="AD243" i="4"/>
  <c r="AD244" i="4"/>
  <c r="AD245" i="4"/>
  <c r="AD246" i="4"/>
  <c r="AD247" i="4"/>
  <c r="AD248" i="4"/>
  <c r="AD249" i="4"/>
  <c r="AD250" i="4"/>
  <c r="AD251" i="4"/>
  <c r="AD252" i="4"/>
  <c r="AD253" i="4"/>
  <c r="AD254" i="4"/>
  <c r="AD255" i="4"/>
  <c r="AD256" i="4"/>
  <c r="AD257" i="4"/>
  <c r="AD258" i="4"/>
  <c r="AD259" i="4"/>
  <c r="AD261" i="4"/>
  <c r="AD262" i="4"/>
  <c r="AD263" i="4"/>
  <c r="AD264" i="4"/>
  <c r="AD265" i="4"/>
  <c r="AD266" i="4"/>
  <c r="AD267" i="4"/>
  <c r="AD268" i="4"/>
  <c r="AD270" i="4"/>
  <c r="AD271" i="4"/>
  <c r="AD272" i="4"/>
  <c r="AD273" i="4"/>
  <c r="AD274" i="4"/>
  <c r="AD275" i="4"/>
  <c r="AD276" i="4"/>
  <c r="AD277" i="4"/>
  <c r="AD278" i="4"/>
  <c r="AD279" i="4"/>
  <c r="AD280" i="4"/>
  <c r="AD281" i="4"/>
  <c r="AD282" i="4"/>
  <c r="AD283" i="4"/>
  <c r="AD284" i="4"/>
  <c r="AD285" i="4"/>
  <c r="AD314" i="4"/>
  <c r="AD315" i="4"/>
  <c r="AD316" i="4"/>
  <c r="AD317" i="4"/>
  <c r="AA317" i="4" s="1"/>
  <c r="AD318" i="4"/>
  <c r="AD319" i="4"/>
  <c r="AD320" i="4"/>
  <c r="AD321" i="4"/>
  <c r="AA321" i="4" s="1"/>
  <c r="AD322" i="4"/>
  <c r="AD323" i="4"/>
  <c r="AD15" i="4"/>
  <c r="AC16" i="4"/>
  <c r="AA16" i="4" s="1"/>
  <c r="AC17" i="4"/>
  <c r="AC18" i="4"/>
  <c r="AC20" i="4"/>
  <c r="AC21" i="4"/>
  <c r="AA21" i="4" s="1"/>
  <c r="AC22" i="4"/>
  <c r="AC23" i="4"/>
  <c r="AC24" i="4"/>
  <c r="AC25" i="4"/>
  <c r="AA25" i="4" s="1"/>
  <c r="AC26" i="4"/>
  <c r="AC27" i="4"/>
  <c r="AC28" i="4"/>
  <c r="AC29" i="4"/>
  <c r="AA29" i="4" s="1"/>
  <c r="AC30" i="4"/>
  <c r="AC33" i="4"/>
  <c r="AC34" i="4"/>
  <c r="AA34" i="4" s="1"/>
  <c r="AC35" i="4"/>
  <c r="AA35" i="4" s="1"/>
  <c r="AC36" i="4"/>
  <c r="AC37" i="4"/>
  <c r="AC38" i="4"/>
  <c r="AC39" i="4"/>
  <c r="AA39" i="4" s="1"/>
  <c r="AC40" i="4"/>
  <c r="AC42" i="4"/>
  <c r="AC44" i="4"/>
  <c r="AA44" i="4" s="1"/>
  <c r="AC45" i="4"/>
  <c r="AA45" i="4" s="1"/>
  <c r="AC46" i="4"/>
  <c r="AC47" i="4"/>
  <c r="AC48" i="4"/>
  <c r="AC49" i="4"/>
  <c r="AA49" i="4" s="1"/>
  <c r="AC50" i="4"/>
  <c r="AC51" i="4"/>
  <c r="AC53" i="4"/>
  <c r="AC54" i="4"/>
  <c r="AA54" i="4" s="1"/>
  <c r="AC55" i="4"/>
  <c r="AC56" i="4"/>
  <c r="AC57" i="4"/>
  <c r="AC58" i="4"/>
  <c r="AA58" i="4" s="1"/>
  <c r="AC59" i="4"/>
  <c r="AC60" i="4"/>
  <c r="AC61" i="4"/>
  <c r="AC62" i="4"/>
  <c r="AA62" i="4" s="1"/>
  <c r="AC63" i="4"/>
  <c r="AC64" i="4"/>
  <c r="AC65" i="4"/>
  <c r="AC66" i="4"/>
  <c r="AA66" i="4" s="1"/>
  <c r="AC67" i="4"/>
  <c r="AC68" i="4"/>
  <c r="AC69" i="4"/>
  <c r="AA69" i="4" s="1"/>
  <c r="AC70" i="4"/>
  <c r="AA70" i="4" s="1"/>
  <c r="AC71" i="4"/>
  <c r="AC72" i="4"/>
  <c r="AC73" i="4"/>
  <c r="AA73" i="4" s="1"/>
  <c r="AC74" i="4"/>
  <c r="AA74" i="4" s="1"/>
  <c r="AC75" i="4"/>
  <c r="AC76" i="4"/>
  <c r="AC77" i="4"/>
  <c r="AC78" i="4"/>
  <c r="AA78" i="4" s="1"/>
  <c r="AC79" i="4"/>
  <c r="AC80" i="4"/>
  <c r="AC81" i="4"/>
  <c r="AC82" i="4"/>
  <c r="AA82" i="4" s="1"/>
  <c r="AC83" i="4"/>
  <c r="AC84" i="4"/>
  <c r="AC85" i="4"/>
  <c r="AC86" i="4"/>
  <c r="AA86" i="4" s="1"/>
  <c r="AC87" i="4"/>
  <c r="AC88" i="4"/>
  <c r="AC89" i="4"/>
  <c r="AC90" i="4"/>
  <c r="AA90" i="4" s="1"/>
  <c r="AC91" i="4"/>
  <c r="AC92" i="4"/>
  <c r="AC93" i="4"/>
  <c r="AC94" i="4"/>
  <c r="AA94" i="4" s="1"/>
  <c r="AC95" i="4"/>
  <c r="AC96" i="4"/>
  <c r="AC97" i="4"/>
  <c r="AC98" i="4"/>
  <c r="AA98" i="4" s="1"/>
  <c r="AC99" i="4"/>
  <c r="AC100" i="4"/>
  <c r="AC101" i="4"/>
  <c r="AA101" i="4" s="1"/>
  <c r="AC102" i="4"/>
  <c r="AA102" i="4" s="1"/>
  <c r="AC103" i="4"/>
  <c r="AC104" i="4"/>
  <c r="AC105" i="4"/>
  <c r="AC106" i="4"/>
  <c r="AA106" i="4" s="1"/>
  <c r="AC107" i="4"/>
  <c r="AC109" i="4"/>
  <c r="AC110" i="4"/>
  <c r="AA110" i="4" s="1"/>
  <c r="AC111" i="4"/>
  <c r="AA111" i="4" s="1"/>
  <c r="AC112" i="4"/>
  <c r="AC113" i="4"/>
  <c r="AC114" i="4"/>
  <c r="AC115" i="4"/>
  <c r="AA115" i="4" s="1"/>
  <c r="AC116" i="4"/>
  <c r="AC117" i="4"/>
  <c r="AC118" i="4"/>
  <c r="AC119" i="4"/>
  <c r="AA119" i="4" s="1"/>
  <c r="AC120" i="4"/>
  <c r="AC121" i="4"/>
  <c r="AC122" i="4"/>
  <c r="AC123" i="4"/>
  <c r="AA123" i="4" s="1"/>
  <c r="AC124" i="4"/>
  <c r="AC125" i="4"/>
  <c r="AC126" i="4"/>
  <c r="AA126" i="4" s="1"/>
  <c r="AC127" i="4"/>
  <c r="AA127" i="4" s="1"/>
  <c r="AC128" i="4"/>
  <c r="AC129" i="4"/>
  <c r="AC130" i="4"/>
  <c r="AC131" i="4"/>
  <c r="AA131" i="4" s="1"/>
  <c r="AC132" i="4"/>
  <c r="AC133" i="4"/>
  <c r="AC134" i="4"/>
  <c r="AC135" i="4"/>
  <c r="AA135" i="4" s="1"/>
  <c r="AC136" i="4"/>
  <c r="AC137" i="4"/>
  <c r="AC138" i="4"/>
  <c r="AA138" i="4" s="1"/>
  <c r="AC139" i="4"/>
  <c r="AA139" i="4" s="1"/>
  <c r="AC140" i="4"/>
  <c r="AC141" i="4"/>
  <c r="AC142" i="4"/>
  <c r="AC143" i="4"/>
  <c r="AA143" i="4" s="1"/>
  <c r="AC144" i="4"/>
  <c r="AC145" i="4"/>
  <c r="AC146" i="4"/>
  <c r="AA146" i="4" s="1"/>
  <c r="AC147" i="4"/>
  <c r="AA147" i="4" s="1"/>
  <c r="AC148" i="4"/>
  <c r="AC149" i="4"/>
  <c r="AC150" i="4"/>
  <c r="AC151" i="4"/>
  <c r="AA151" i="4" s="1"/>
  <c r="AC152" i="4"/>
  <c r="AC153" i="4"/>
  <c r="AC154" i="4"/>
  <c r="AC156" i="4"/>
  <c r="AA156" i="4" s="1"/>
  <c r="AC157" i="4"/>
  <c r="AC158" i="4"/>
  <c r="AC159" i="4"/>
  <c r="AA159" i="4" s="1"/>
  <c r="AC160" i="4"/>
  <c r="AA160" i="4" s="1"/>
  <c r="AC161" i="4"/>
  <c r="AC162" i="4"/>
  <c r="AC163" i="4"/>
  <c r="AC164" i="4"/>
  <c r="AA164" i="4" s="1"/>
  <c r="AC165" i="4"/>
  <c r="AC166" i="4"/>
  <c r="AC167" i="4"/>
  <c r="AC168" i="4"/>
  <c r="AA168" i="4" s="1"/>
  <c r="AC169" i="4"/>
  <c r="AC170" i="4"/>
  <c r="AC171" i="4"/>
  <c r="AC172" i="4"/>
  <c r="AA172" i="4" s="1"/>
  <c r="AC173" i="4"/>
  <c r="AC174" i="4"/>
  <c r="AC175" i="4"/>
  <c r="AA175" i="4" s="1"/>
  <c r="AC176" i="4"/>
  <c r="AA176" i="4" s="1"/>
  <c r="AC177" i="4"/>
  <c r="AC178" i="4"/>
  <c r="AC179" i="4"/>
  <c r="AC180" i="4"/>
  <c r="AA180" i="4" s="1"/>
  <c r="AC181" i="4"/>
  <c r="AC182" i="4"/>
  <c r="AC183" i="4"/>
  <c r="AC184" i="4"/>
  <c r="AC185" i="4"/>
  <c r="AC186" i="4"/>
  <c r="AC187" i="4"/>
  <c r="AC188" i="4"/>
  <c r="AC189" i="4"/>
  <c r="AC190" i="4"/>
  <c r="AC191" i="4"/>
  <c r="AA191" i="4" s="1"/>
  <c r="AC192" i="4"/>
  <c r="AC193" i="4"/>
  <c r="AC194" i="4"/>
  <c r="AC195" i="4"/>
  <c r="AC196" i="4"/>
  <c r="AC197" i="4"/>
  <c r="AC198" i="4"/>
  <c r="AC199" i="4"/>
  <c r="AC200" i="4"/>
  <c r="AC202" i="4"/>
  <c r="AC203" i="4"/>
  <c r="AC204" i="4"/>
  <c r="AC206" i="4"/>
  <c r="AC207" i="4"/>
  <c r="AC208" i="4"/>
  <c r="AC209" i="4"/>
  <c r="AA209" i="4" s="1"/>
  <c r="AC210" i="4"/>
  <c r="AC211" i="4"/>
  <c r="AC212" i="4"/>
  <c r="AC213" i="4"/>
  <c r="AC214" i="4"/>
  <c r="AC215" i="4"/>
  <c r="AC216" i="4"/>
  <c r="AC217" i="4"/>
  <c r="AA217" i="4" s="1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A241" i="4" s="1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1" i="4"/>
  <c r="AC262" i="4"/>
  <c r="AC263" i="4"/>
  <c r="AC264" i="4"/>
  <c r="AC265" i="4"/>
  <c r="AC266" i="4"/>
  <c r="AA266" i="4" s="1"/>
  <c r="AC267" i="4"/>
  <c r="AC268" i="4"/>
  <c r="AC270" i="4"/>
  <c r="AC271" i="4"/>
  <c r="AA271" i="4" s="1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A283" i="4" s="1"/>
  <c r="AC284" i="4"/>
  <c r="AC285" i="4"/>
  <c r="AC314" i="4"/>
  <c r="AC315" i="4"/>
  <c r="AC316" i="4"/>
  <c r="AC317" i="4"/>
  <c r="AC318" i="4"/>
  <c r="AC319" i="4"/>
  <c r="AC320" i="4"/>
  <c r="AC321" i="4"/>
  <c r="AC322" i="4"/>
  <c r="AC323" i="4"/>
  <c r="AC15" i="4"/>
  <c r="AK108" i="4"/>
  <c r="W108" i="4"/>
  <c r="S108" i="4" s="1"/>
  <c r="AE108" i="4"/>
  <c r="AK52" i="4"/>
  <c r="W52" i="4"/>
  <c r="S52" i="4" s="1"/>
  <c r="AE52" i="4" s="1"/>
  <c r="X52" i="4"/>
  <c r="AK43" i="4"/>
  <c r="W43" i="4"/>
  <c r="S43" i="4" s="1"/>
  <c r="AH43" i="4" s="1"/>
  <c r="AK155" i="4"/>
  <c r="W155" i="4"/>
  <c r="S155" i="4" s="1"/>
  <c r="AE155" i="4" s="1"/>
  <c r="E21" i="4"/>
  <c r="AK21" i="4" s="1"/>
  <c r="E22" i="4"/>
  <c r="AK22" i="4" s="1"/>
  <c r="E23" i="4"/>
  <c r="AK23" i="4" s="1"/>
  <c r="E24" i="4"/>
  <c r="AK24" i="4" s="1"/>
  <c r="E25" i="4"/>
  <c r="AK25" i="4" s="1"/>
  <c r="E26" i="4"/>
  <c r="AK26" i="4" s="1"/>
  <c r="E27" i="4"/>
  <c r="AK27" i="4" s="1"/>
  <c r="E28" i="4"/>
  <c r="AK28" i="4"/>
  <c r="E29" i="4"/>
  <c r="AK29" i="4" s="1"/>
  <c r="E30" i="4"/>
  <c r="AK30" i="4" s="1"/>
  <c r="E32" i="4"/>
  <c r="AK32" i="4" s="1"/>
  <c r="E33" i="4"/>
  <c r="AK33" i="4" s="1"/>
  <c r="E34" i="4"/>
  <c r="AK34" i="4" s="1"/>
  <c r="E35" i="4"/>
  <c r="AK35" i="4" s="1"/>
  <c r="E36" i="4"/>
  <c r="AK36" i="4" s="1"/>
  <c r="E37" i="4"/>
  <c r="AK37" i="4" s="1"/>
  <c r="E38" i="4"/>
  <c r="AK38" i="4" s="1"/>
  <c r="E39" i="4"/>
  <c r="AK39" i="4" s="1"/>
  <c r="E40" i="4"/>
  <c r="AK40" i="4" s="1"/>
  <c r="AK41" i="4"/>
  <c r="E42" i="4"/>
  <c r="AK42" i="4" s="1"/>
  <c r="E44" i="4"/>
  <c r="AK44" i="4" s="1"/>
  <c r="E45" i="4"/>
  <c r="AK45" i="4" s="1"/>
  <c r="E46" i="4"/>
  <c r="AK46" i="4" s="1"/>
  <c r="E47" i="4"/>
  <c r="AK47" i="4" s="1"/>
  <c r="E48" i="4"/>
  <c r="AK48" i="4" s="1"/>
  <c r="E49" i="4"/>
  <c r="AK49" i="4" s="1"/>
  <c r="E50" i="4"/>
  <c r="AK50" i="4" s="1"/>
  <c r="E51" i="4"/>
  <c r="AK51" i="4" s="1"/>
  <c r="E53" i="4"/>
  <c r="AK53" i="4" s="1"/>
  <c r="E54" i="4"/>
  <c r="AK54" i="4" s="1"/>
  <c r="E55" i="4"/>
  <c r="AK55" i="4" s="1"/>
  <c r="E56" i="4"/>
  <c r="AK56" i="4" s="1"/>
  <c r="E57" i="4"/>
  <c r="AK57" i="4" s="1"/>
  <c r="E58" i="4"/>
  <c r="AK58" i="4" s="1"/>
  <c r="E59" i="4"/>
  <c r="AK59" i="4" s="1"/>
  <c r="E60" i="4"/>
  <c r="AK60" i="4" s="1"/>
  <c r="E61" i="4"/>
  <c r="AK61" i="4" s="1"/>
  <c r="E62" i="4"/>
  <c r="AK62" i="4" s="1"/>
  <c r="E63" i="4"/>
  <c r="AK63" i="4" s="1"/>
  <c r="E64" i="4"/>
  <c r="AK64" i="4" s="1"/>
  <c r="E65" i="4"/>
  <c r="AK65" i="4" s="1"/>
  <c r="E66" i="4"/>
  <c r="AK66" i="4" s="1"/>
  <c r="E67" i="4"/>
  <c r="AK67" i="4" s="1"/>
  <c r="E68" i="4"/>
  <c r="AK68" i="4" s="1"/>
  <c r="E69" i="4"/>
  <c r="AK69" i="4" s="1"/>
  <c r="E70" i="4"/>
  <c r="AK70" i="4" s="1"/>
  <c r="E71" i="4"/>
  <c r="AK71" i="4" s="1"/>
  <c r="E72" i="4"/>
  <c r="AK72" i="4" s="1"/>
  <c r="E73" i="4"/>
  <c r="AK73" i="4" s="1"/>
  <c r="E74" i="4"/>
  <c r="AK74" i="4" s="1"/>
  <c r="E75" i="4"/>
  <c r="AK75" i="4" s="1"/>
  <c r="E76" i="4"/>
  <c r="AK76" i="4" s="1"/>
  <c r="E77" i="4"/>
  <c r="AK77" i="4" s="1"/>
  <c r="E78" i="4"/>
  <c r="AK78" i="4" s="1"/>
  <c r="E79" i="4"/>
  <c r="AK79" i="4" s="1"/>
  <c r="E80" i="4"/>
  <c r="AK80" i="4" s="1"/>
  <c r="E81" i="4"/>
  <c r="AK81" i="4" s="1"/>
  <c r="E82" i="4"/>
  <c r="AK82" i="4" s="1"/>
  <c r="E83" i="4"/>
  <c r="AK83" i="4" s="1"/>
  <c r="E84" i="4"/>
  <c r="AK84" i="4" s="1"/>
  <c r="E85" i="4"/>
  <c r="AK85" i="4" s="1"/>
  <c r="E86" i="4"/>
  <c r="AK86" i="4" s="1"/>
  <c r="E87" i="4"/>
  <c r="AK87" i="4" s="1"/>
  <c r="E88" i="4"/>
  <c r="AK88" i="4" s="1"/>
  <c r="E89" i="4"/>
  <c r="AK89" i="4" s="1"/>
  <c r="E90" i="4"/>
  <c r="AK90" i="4" s="1"/>
  <c r="E91" i="4"/>
  <c r="AK91" i="4" s="1"/>
  <c r="E92" i="4"/>
  <c r="AK92" i="4" s="1"/>
  <c r="E93" i="4"/>
  <c r="AK93" i="4" s="1"/>
  <c r="E94" i="4"/>
  <c r="AK94" i="4" s="1"/>
  <c r="E95" i="4"/>
  <c r="AK95" i="4" s="1"/>
  <c r="E96" i="4"/>
  <c r="AK96" i="4" s="1"/>
  <c r="E97" i="4"/>
  <c r="AK97" i="4" s="1"/>
  <c r="E98" i="4"/>
  <c r="AK98" i="4" s="1"/>
  <c r="E99" i="4"/>
  <c r="AK99" i="4" s="1"/>
  <c r="E100" i="4"/>
  <c r="AK100" i="4" s="1"/>
  <c r="E101" i="4"/>
  <c r="AK101" i="4" s="1"/>
  <c r="E102" i="4"/>
  <c r="AK102" i="4" s="1"/>
  <c r="E103" i="4"/>
  <c r="AK103" i="4" s="1"/>
  <c r="E104" i="4"/>
  <c r="AK104" i="4" s="1"/>
  <c r="E105" i="4"/>
  <c r="AK105" i="4" s="1"/>
  <c r="E106" i="4"/>
  <c r="AK106" i="4" s="1"/>
  <c r="E107" i="4"/>
  <c r="AK107" i="4" s="1"/>
  <c r="E109" i="4"/>
  <c r="AK109" i="4" s="1"/>
  <c r="E110" i="4"/>
  <c r="AK110" i="4" s="1"/>
  <c r="E111" i="4"/>
  <c r="AK111" i="4" s="1"/>
  <c r="E112" i="4"/>
  <c r="AK112" i="4" s="1"/>
  <c r="E113" i="4"/>
  <c r="AK113" i="4" s="1"/>
  <c r="E114" i="4"/>
  <c r="AK114" i="4" s="1"/>
  <c r="E115" i="4"/>
  <c r="AK115" i="4" s="1"/>
  <c r="E116" i="4"/>
  <c r="AK116" i="4" s="1"/>
  <c r="E117" i="4"/>
  <c r="AK117" i="4" s="1"/>
  <c r="E118" i="4"/>
  <c r="AK118" i="4" s="1"/>
  <c r="E119" i="4"/>
  <c r="AK119" i="4" s="1"/>
  <c r="E120" i="4"/>
  <c r="AK120" i="4" s="1"/>
  <c r="E121" i="4"/>
  <c r="AK121" i="4" s="1"/>
  <c r="E122" i="4"/>
  <c r="AK122" i="4" s="1"/>
  <c r="E123" i="4"/>
  <c r="AK123" i="4" s="1"/>
  <c r="E124" i="4"/>
  <c r="AK124" i="4" s="1"/>
  <c r="E125" i="4"/>
  <c r="AK125" i="4" s="1"/>
  <c r="E126" i="4"/>
  <c r="AK126" i="4" s="1"/>
  <c r="E127" i="4"/>
  <c r="AK127" i="4" s="1"/>
  <c r="E128" i="4"/>
  <c r="AK128" i="4" s="1"/>
  <c r="E129" i="4"/>
  <c r="AK129" i="4" s="1"/>
  <c r="E130" i="4"/>
  <c r="AK130" i="4" s="1"/>
  <c r="E131" i="4"/>
  <c r="AK131" i="4" s="1"/>
  <c r="E132" i="4"/>
  <c r="AK132" i="4" s="1"/>
  <c r="E133" i="4"/>
  <c r="AK133" i="4" s="1"/>
  <c r="E134" i="4"/>
  <c r="AK134" i="4" s="1"/>
  <c r="E135" i="4"/>
  <c r="AK135" i="4" s="1"/>
  <c r="E136" i="4"/>
  <c r="AK136" i="4" s="1"/>
  <c r="E137" i="4"/>
  <c r="AK137" i="4" s="1"/>
  <c r="E138" i="4"/>
  <c r="AK138" i="4" s="1"/>
  <c r="E139" i="4"/>
  <c r="AK139" i="4" s="1"/>
  <c r="E140" i="4"/>
  <c r="AK140" i="4" s="1"/>
  <c r="E141" i="4"/>
  <c r="AK141" i="4" s="1"/>
  <c r="E142" i="4"/>
  <c r="AK142" i="4" s="1"/>
  <c r="E143" i="4"/>
  <c r="AK143" i="4" s="1"/>
  <c r="E144" i="4"/>
  <c r="AK144" i="4" s="1"/>
  <c r="E145" i="4"/>
  <c r="AK145" i="4" s="1"/>
  <c r="E146" i="4"/>
  <c r="AK146" i="4" s="1"/>
  <c r="E147" i="4"/>
  <c r="AK147" i="4" s="1"/>
  <c r="E148" i="4"/>
  <c r="AK148" i="4" s="1"/>
  <c r="E149" i="4"/>
  <c r="AK149" i="4" s="1"/>
  <c r="E150" i="4"/>
  <c r="AK150" i="4" s="1"/>
  <c r="E151" i="4"/>
  <c r="AK151" i="4" s="1"/>
  <c r="E152" i="4"/>
  <c r="AK152" i="4" s="1"/>
  <c r="E153" i="4"/>
  <c r="AK153" i="4" s="1"/>
  <c r="E154" i="4"/>
  <c r="AK154" i="4" s="1"/>
  <c r="E156" i="4"/>
  <c r="AK156" i="4" s="1"/>
  <c r="E157" i="4"/>
  <c r="AK157" i="4" s="1"/>
  <c r="E158" i="4"/>
  <c r="AK158" i="4" s="1"/>
  <c r="E159" i="4"/>
  <c r="AK159" i="4" s="1"/>
  <c r="E160" i="4"/>
  <c r="AK160" i="4" s="1"/>
  <c r="E161" i="4"/>
  <c r="AK161" i="4" s="1"/>
  <c r="E162" i="4"/>
  <c r="AK162" i="4" s="1"/>
  <c r="E163" i="4"/>
  <c r="AK163" i="4" s="1"/>
  <c r="E164" i="4"/>
  <c r="AK164" i="4" s="1"/>
  <c r="E165" i="4"/>
  <c r="AK165" i="4" s="1"/>
  <c r="E166" i="4"/>
  <c r="AK166" i="4" s="1"/>
  <c r="E167" i="4"/>
  <c r="AK167" i="4" s="1"/>
  <c r="E168" i="4"/>
  <c r="AK168" i="4" s="1"/>
  <c r="E169" i="4"/>
  <c r="AK169" i="4" s="1"/>
  <c r="E170" i="4"/>
  <c r="AK170" i="4" s="1"/>
  <c r="E171" i="4"/>
  <c r="AK171" i="4" s="1"/>
  <c r="E172" i="4"/>
  <c r="AK172" i="4" s="1"/>
  <c r="E173" i="4"/>
  <c r="AK173" i="4" s="1"/>
  <c r="E174" i="4"/>
  <c r="AK174" i="4" s="1"/>
  <c r="E175" i="4"/>
  <c r="AK175" i="4" s="1"/>
  <c r="E176" i="4"/>
  <c r="AK176" i="4" s="1"/>
  <c r="E177" i="4"/>
  <c r="AK177" i="4" s="1"/>
  <c r="E178" i="4"/>
  <c r="AK178" i="4" s="1"/>
  <c r="E179" i="4"/>
  <c r="AK179" i="4" s="1"/>
  <c r="E180" i="4"/>
  <c r="AK180" i="4" s="1"/>
  <c r="E181" i="4"/>
  <c r="AK181" i="4" s="1"/>
  <c r="E182" i="4"/>
  <c r="AK182" i="4" s="1"/>
  <c r="E183" i="4"/>
  <c r="AK183" i="4" s="1"/>
  <c r="E184" i="4"/>
  <c r="AK184" i="4" s="1"/>
  <c r="E185" i="4"/>
  <c r="AK185" i="4" s="1"/>
  <c r="E186" i="4"/>
  <c r="AK186" i="4" s="1"/>
  <c r="E187" i="4"/>
  <c r="AK187" i="4" s="1"/>
  <c r="E188" i="4"/>
  <c r="AK188" i="4" s="1"/>
  <c r="E189" i="4"/>
  <c r="AK189" i="4" s="1"/>
  <c r="E190" i="4"/>
  <c r="AK190" i="4" s="1"/>
  <c r="E191" i="4"/>
  <c r="AK191" i="4" s="1"/>
  <c r="E192" i="4"/>
  <c r="AK192" i="4" s="1"/>
  <c r="E193" i="4"/>
  <c r="AK193" i="4" s="1"/>
  <c r="E194" i="4"/>
  <c r="AK194" i="4" s="1"/>
  <c r="E195" i="4"/>
  <c r="AK195" i="4" s="1"/>
  <c r="E196" i="4"/>
  <c r="AK196" i="4" s="1"/>
  <c r="E197" i="4"/>
  <c r="AK197" i="4" s="1"/>
  <c r="E198" i="4"/>
  <c r="AK198" i="4" s="1"/>
  <c r="E199" i="4"/>
  <c r="AK199" i="4" s="1"/>
  <c r="E200" i="4"/>
  <c r="AK200" i="4" s="1"/>
  <c r="E202" i="4"/>
  <c r="AK202" i="4" s="1"/>
  <c r="E203" i="4"/>
  <c r="AK203" i="4" s="1"/>
  <c r="E204" i="4"/>
  <c r="AK204" i="4" s="1"/>
  <c r="AK205" i="4"/>
  <c r="E206" i="4"/>
  <c r="AK206" i="4" s="1"/>
  <c r="E207" i="4"/>
  <c r="AK207" i="4" s="1"/>
  <c r="E208" i="4"/>
  <c r="AK208" i="4" s="1"/>
  <c r="E209" i="4"/>
  <c r="AK209" i="4" s="1"/>
  <c r="E210" i="4"/>
  <c r="AK210" i="4" s="1"/>
  <c r="E211" i="4"/>
  <c r="AK211" i="4" s="1"/>
  <c r="E212" i="4"/>
  <c r="AK212" i="4" s="1"/>
  <c r="E213" i="4"/>
  <c r="AK213" i="4" s="1"/>
  <c r="E214" i="4"/>
  <c r="AK214" i="4" s="1"/>
  <c r="E215" i="4"/>
  <c r="AK215" i="4" s="1"/>
  <c r="E216" i="4"/>
  <c r="AK216" i="4" s="1"/>
  <c r="E217" i="4"/>
  <c r="AK217" i="4" s="1"/>
  <c r="E218" i="4"/>
  <c r="AK218" i="4" s="1"/>
  <c r="E219" i="4"/>
  <c r="AK219" i="4" s="1"/>
  <c r="E220" i="4"/>
  <c r="AK220" i="4" s="1"/>
  <c r="E221" i="4"/>
  <c r="AK221" i="4" s="1"/>
  <c r="E222" i="4"/>
  <c r="AK222" i="4" s="1"/>
  <c r="E223" i="4"/>
  <c r="AK223" i="4" s="1"/>
  <c r="E224" i="4"/>
  <c r="AK224" i="4" s="1"/>
  <c r="E225" i="4"/>
  <c r="AK225" i="4" s="1"/>
  <c r="E226" i="4"/>
  <c r="AK226" i="4" s="1"/>
  <c r="E227" i="4"/>
  <c r="AK227" i="4" s="1"/>
  <c r="E228" i="4"/>
  <c r="AK228" i="4" s="1"/>
  <c r="E229" i="4"/>
  <c r="AK229" i="4" s="1"/>
  <c r="E230" i="4"/>
  <c r="AK230" i="4" s="1"/>
  <c r="E231" i="4"/>
  <c r="AK231" i="4" s="1"/>
  <c r="E17" i="4"/>
  <c r="AK17" i="4" s="1"/>
  <c r="E18" i="4"/>
  <c r="AK18" i="4" s="1"/>
  <c r="AK19" i="4"/>
  <c r="E20" i="4"/>
  <c r="AK20" i="4" s="1"/>
  <c r="E16" i="4"/>
  <c r="AK16" i="4" s="1"/>
  <c r="AK15" i="4"/>
  <c r="AK31" i="4"/>
  <c r="AK201" i="4"/>
  <c r="W201" i="4"/>
  <c r="S201" i="4" s="1"/>
  <c r="X201" i="4"/>
  <c r="W41" i="4"/>
  <c r="S41" i="4" s="1"/>
  <c r="X41" i="4"/>
  <c r="W31" i="4"/>
  <c r="S31" i="4" s="1"/>
  <c r="X31" i="4"/>
  <c r="W19" i="4"/>
  <c r="S19" i="4" s="1"/>
  <c r="AE19" i="4" s="1"/>
  <c r="AM19" i="4" s="1"/>
  <c r="W36" i="7"/>
  <c r="M36" i="7"/>
  <c r="W34" i="7"/>
  <c r="M34" i="7"/>
  <c r="W33" i="7"/>
  <c r="M33" i="7"/>
  <c r="W32" i="7"/>
  <c r="M32" i="7"/>
  <c r="W31" i="7"/>
  <c r="M31" i="7"/>
  <c r="W20" i="7"/>
  <c r="M20" i="7"/>
  <c r="W19" i="7"/>
  <c r="M19" i="7"/>
  <c r="W17" i="7"/>
  <c r="M17" i="7"/>
  <c r="W15" i="7"/>
  <c r="M15" i="7"/>
  <c r="W14" i="7"/>
  <c r="M14" i="7"/>
  <c r="S13" i="7"/>
  <c r="I13" i="7"/>
  <c r="S12" i="7"/>
  <c r="W12" i="7"/>
  <c r="M12" i="7"/>
  <c r="I12" i="7"/>
  <c r="S11" i="7"/>
  <c r="W11" i="7"/>
  <c r="M11" i="7"/>
  <c r="I11" i="7"/>
  <c r="S10" i="7"/>
  <c r="I10" i="7"/>
  <c r="M9" i="7"/>
  <c r="M27" i="6"/>
  <c r="W26" i="6"/>
  <c r="M26" i="6"/>
  <c r="W25" i="6"/>
  <c r="M25" i="6"/>
  <c r="W24" i="6"/>
  <c r="M24" i="6"/>
  <c r="W23" i="6"/>
  <c r="M23" i="6"/>
  <c r="W22" i="6"/>
  <c r="M22" i="6"/>
  <c r="Q21" i="6"/>
  <c r="W20" i="6"/>
  <c r="M20" i="6"/>
  <c r="W16" i="6"/>
  <c r="M16" i="6"/>
  <c r="S14" i="6"/>
  <c r="W14" i="6" s="1"/>
  <c r="I14" i="6"/>
  <c r="M14" i="6" s="1"/>
  <c r="S13" i="6"/>
  <c r="W13" i="6" s="1"/>
  <c r="I13" i="6"/>
  <c r="M13" i="6" s="1"/>
  <c r="W12" i="6"/>
  <c r="M12" i="6"/>
  <c r="W11" i="6"/>
  <c r="M11" i="6"/>
  <c r="M10" i="6"/>
  <c r="AB9" i="6"/>
  <c r="AA9" i="6"/>
  <c r="W9" i="6"/>
  <c r="M9" i="6"/>
  <c r="E269" i="4"/>
  <c r="AK269" i="4" s="1"/>
  <c r="E261" i="4"/>
  <c r="AK261" i="4" s="1"/>
  <c r="X123" i="4"/>
  <c r="W123" i="4"/>
  <c r="U123" i="4" s="1"/>
  <c r="L123" i="4"/>
  <c r="B123" i="4"/>
  <c r="W45" i="4"/>
  <c r="S45" i="4" s="1"/>
  <c r="AE45" i="4" s="1"/>
  <c r="X45" i="4"/>
  <c r="W54" i="4"/>
  <c r="U54" i="4" s="1"/>
  <c r="E275" i="4"/>
  <c r="AK275" i="4" s="1"/>
  <c r="AK282" i="4"/>
  <c r="E272" i="4"/>
  <c r="AK272" i="4" s="1"/>
  <c r="E273" i="4"/>
  <c r="AK273" i="4" s="1"/>
  <c r="E279" i="4"/>
  <c r="AK279" i="4" s="1"/>
  <c r="E274" i="4"/>
  <c r="AK274" i="4" s="1"/>
  <c r="E232" i="4"/>
  <c r="AK232" i="4" s="1"/>
  <c r="E246" i="4"/>
  <c r="AK246" i="4" s="1"/>
  <c r="E281" i="4"/>
  <c r="AK281" i="4" s="1"/>
  <c r="E260" i="4"/>
  <c r="AK260" i="4" s="1"/>
  <c r="E238" i="4"/>
  <c r="AK238" i="4" s="1"/>
  <c r="E250" i="4"/>
  <c r="AK250" i="4" s="1"/>
  <c r="E254" i="4"/>
  <c r="AK254" i="4" s="1"/>
  <c r="E242" i="4"/>
  <c r="AK242" i="4" s="1"/>
  <c r="E240" i="4"/>
  <c r="AK240" i="4" s="1"/>
  <c r="E243" i="4"/>
  <c r="AK243" i="4" s="1"/>
  <c r="E239" i="4"/>
  <c r="AK239" i="4" s="1"/>
  <c r="E233" i="4"/>
  <c r="AK233" i="4" s="1"/>
  <c r="E236" i="4"/>
  <c r="AK236" i="4" s="1"/>
  <c r="E245" i="4"/>
  <c r="AK245" i="4" s="1"/>
  <c r="E244" i="4"/>
  <c r="AK244" i="4" s="1"/>
  <c r="E235" i="4"/>
  <c r="AK235" i="4" s="1"/>
  <c r="E234" i="4"/>
  <c r="AK234" i="4" s="1"/>
  <c r="E237" i="4"/>
  <c r="AK237" i="4" s="1"/>
  <c r="E249" i="4"/>
  <c r="AK249" i="4" s="1"/>
  <c r="E251" i="4"/>
  <c r="AK251" i="4" s="1"/>
  <c r="E241" i="4"/>
  <c r="AK241" i="4" s="1"/>
  <c r="E256" i="4"/>
  <c r="AK256" i="4" s="1"/>
  <c r="E247" i="4"/>
  <c r="AK247" i="4" s="1"/>
  <c r="E280" i="4"/>
  <c r="AK280" i="4" s="1"/>
  <c r="E253" i="4"/>
  <c r="AK253" i="4" s="1"/>
  <c r="E255" i="4"/>
  <c r="AK255" i="4" s="1"/>
  <c r="E259" i="4"/>
  <c r="AK259" i="4" s="1"/>
  <c r="E276" i="4"/>
  <c r="AK276" i="4" s="1"/>
  <c r="E258" i="4"/>
  <c r="AK258" i="4" s="1"/>
  <c r="E278" i="4"/>
  <c r="AK278" i="4" s="1"/>
  <c r="E248" i="4"/>
  <c r="AK248" i="4" s="1"/>
  <c r="E267" i="4"/>
  <c r="AK267" i="4" s="1"/>
  <c r="E257" i="4"/>
  <c r="AK257" i="4" s="1"/>
  <c r="E252" i="4"/>
  <c r="AK252" i="4" s="1"/>
  <c r="E262" i="4"/>
  <c r="AK262" i="4" s="1"/>
  <c r="E277" i="4"/>
  <c r="AK277" i="4" s="1"/>
  <c r="E268" i="4"/>
  <c r="AK268" i="4" s="1"/>
  <c r="E263" i="4"/>
  <c r="AK263" i="4" s="1"/>
  <c r="E264" i="4"/>
  <c r="AK264" i="4" s="1"/>
  <c r="E265" i="4"/>
  <c r="AK265" i="4" s="1"/>
  <c r="E266" i="4"/>
  <c r="AK266" i="4" s="1"/>
  <c r="E270" i="4"/>
  <c r="AK270" i="4" s="1"/>
  <c r="AK283" i="4"/>
  <c r="AK284" i="4"/>
  <c r="AK271" i="4"/>
  <c r="AK318" i="4"/>
  <c r="AK314" i="4"/>
  <c r="AK320" i="4"/>
  <c r="AK317" i="4"/>
  <c r="AK323" i="4"/>
  <c r="AK316" i="4"/>
  <c r="AK319" i="4"/>
  <c r="AK321" i="4"/>
  <c r="AK322" i="4"/>
  <c r="AK315" i="4"/>
  <c r="AK285" i="4"/>
  <c r="I335" i="5"/>
  <c r="H335" i="5"/>
  <c r="G335" i="5"/>
  <c r="F335" i="5"/>
  <c r="I334" i="5"/>
  <c r="H334" i="5"/>
  <c r="G334" i="5"/>
  <c r="F334" i="5"/>
  <c r="I333" i="5"/>
  <c r="H333" i="5"/>
  <c r="G333" i="5"/>
  <c r="F333" i="5"/>
  <c r="I332" i="5"/>
  <c r="H332" i="5"/>
  <c r="G332" i="5"/>
  <c r="F332" i="5"/>
  <c r="I331" i="5"/>
  <c r="H331" i="5"/>
  <c r="G331" i="5"/>
  <c r="F331" i="5"/>
  <c r="I330" i="5"/>
  <c r="H330" i="5"/>
  <c r="G330" i="5"/>
  <c r="F330" i="5"/>
  <c r="I329" i="5"/>
  <c r="H329" i="5"/>
  <c r="G329" i="5"/>
  <c r="F329" i="5"/>
  <c r="I328" i="5"/>
  <c r="H328" i="5"/>
  <c r="G328" i="5"/>
  <c r="F328" i="5"/>
  <c r="I327" i="5"/>
  <c r="H327" i="5"/>
  <c r="G327" i="5"/>
  <c r="F327" i="5"/>
  <c r="I326" i="5"/>
  <c r="H326" i="5"/>
  <c r="G326" i="5"/>
  <c r="F326" i="5"/>
  <c r="I325" i="5"/>
  <c r="H325" i="5"/>
  <c r="G325" i="5"/>
  <c r="F325" i="5"/>
  <c r="I324" i="5"/>
  <c r="H324" i="5"/>
  <c r="G324" i="5"/>
  <c r="F324" i="5"/>
  <c r="I323" i="5"/>
  <c r="H323" i="5"/>
  <c r="G323" i="5"/>
  <c r="F323" i="5"/>
  <c r="I322" i="5"/>
  <c r="H322" i="5"/>
  <c r="G322" i="5"/>
  <c r="F322" i="5"/>
  <c r="I321" i="5"/>
  <c r="H321" i="5"/>
  <c r="G321" i="5"/>
  <c r="F321" i="5"/>
  <c r="I320" i="5"/>
  <c r="H320" i="5"/>
  <c r="G320" i="5"/>
  <c r="F320" i="5"/>
  <c r="I319" i="5"/>
  <c r="H319" i="5"/>
  <c r="G319" i="5"/>
  <c r="F319" i="5"/>
  <c r="I318" i="5"/>
  <c r="H318" i="5"/>
  <c r="G318" i="5"/>
  <c r="F318" i="5"/>
  <c r="I317" i="5"/>
  <c r="H317" i="5"/>
  <c r="G317" i="5"/>
  <c r="F317" i="5"/>
  <c r="I316" i="5"/>
  <c r="H316" i="5"/>
  <c r="G316" i="5"/>
  <c r="F316" i="5"/>
  <c r="I315" i="5"/>
  <c r="H315" i="5"/>
  <c r="G315" i="5"/>
  <c r="F315" i="5"/>
  <c r="I314" i="5"/>
  <c r="H314" i="5"/>
  <c r="G314" i="5"/>
  <c r="F314" i="5"/>
  <c r="I313" i="5"/>
  <c r="H313" i="5"/>
  <c r="G313" i="5"/>
  <c r="F313" i="5"/>
  <c r="I312" i="5"/>
  <c r="H312" i="5"/>
  <c r="G312" i="5"/>
  <c r="F312" i="5"/>
  <c r="I311" i="5"/>
  <c r="H311" i="5"/>
  <c r="G311" i="5"/>
  <c r="F311" i="5"/>
  <c r="I310" i="5"/>
  <c r="H310" i="5"/>
  <c r="G310" i="5"/>
  <c r="F310" i="5"/>
  <c r="I309" i="5"/>
  <c r="H309" i="5"/>
  <c r="G309" i="5"/>
  <c r="F309" i="5"/>
  <c r="I308" i="5"/>
  <c r="H308" i="5"/>
  <c r="G308" i="5"/>
  <c r="F308" i="5"/>
  <c r="I307" i="5"/>
  <c r="H307" i="5"/>
  <c r="G307" i="5"/>
  <c r="F307" i="5"/>
  <c r="I306" i="5"/>
  <c r="H306" i="5"/>
  <c r="G306" i="5"/>
  <c r="F306" i="5"/>
  <c r="I305" i="5"/>
  <c r="H305" i="5"/>
  <c r="G305" i="5"/>
  <c r="F305" i="5"/>
  <c r="I304" i="5"/>
  <c r="H304" i="5"/>
  <c r="G304" i="5"/>
  <c r="F304" i="5"/>
  <c r="I303" i="5"/>
  <c r="H303" i="5"/>
  <c r="G303" i="5"/>
  <c r="F303" i="5"/>
  <c r="I302" i="5"/>
  <c r="H302" i="5"/>
  <c r="G302" i="5"/>
  <c r="F302" i="5"/>
  <c r="I301" i="5"/>
  <c r="H301" i="5"/>
  <c r="G301" i="5"/>
  <c r="F301" i="5"/>
  <c r="I300" i="5"/>
  <c r="H300" i="5"/>
  <c r="G300" i="5"/>
  <c r="F300" i="5"/>
  <c r="I299" i="5"/>
  <c r="H299" i="5"/>
  <c r="G299" i="5"/>
  <c r="F299" i="5"/>
  <c r="I298" i="5"/>
  <c r="H298" i="5"/>
  <c r="G298" i="5"/>
  <c r="F298" i="5"/>
  <c r="I297" i="5"/>
  <c r="H297" i="5"/>
  <c r="G297" i="5"/>
  <c r="F297" i="5"/>
  <c r="I296" i="5"/>
  <c r="H296" i="5"/>
  <c r="G296" i="5"/>
  <c r="F296" i="5"/>
  <c r="I295" i="5"/>
  <c r="H295" i="5"/>
  <c r="G295" i="5"/>
  <c r="F295" i="5"/>
  <c r="I294" i="5"/>
  <c r="H294" i="5"/>
  <c r="G294" i="5"/>
  <c r="F294" i="5"/>
  <c r="I293" i="5"/>
  <c r="H293" i="5"/>
  <c r="G293" i="5"/>
  <c r="F293" i="5"/>
  <c r="I292" i="5"/>
  <c r="H292" i="5"/>
  <c r="G292" i="5"/>
  <c r="F292" i="5"/>
  <c r="I291" i="5"/>
  <c r="H291" i="5"/>
  <c r="G291" i="5"/>
  <c r="F355" i="5" s="1"/>
  <c r="F291" i="5"/>
  <c r="F354" i="5" s="1"/>
  <c r="G354" i="5" s="1"/>
  <c r="G355" i="5" s="1"/>
  <c r="I290" i="5"/>
  <c r="H290" i="5"/>
  <c r="G290" i="5"/>
  <c r="F290" i="5"/>
  <c r="I289" i="5"/>
  <c r="H289" i="5"/>
  <c r="G289" i="5"/>
  <c r="F289" i="5"/>
  <c r="I288" i="5"/>
  <c r="H288" i="5"/>
  <c r="G288" i="5"/>
  <c r="F288" i="5"/>
  <c r="I287" i="5"/>
  <c r="H287" i="5"/>
  <c r="G287" i="5"/>
  <c r="F287" i="5"/>
  <c r="I286" i="5"/>
  <c r="H286" i="5"/>
  <c r="G286" i="5"/>
  <c r="F286" i="5"/>
  <c r="I285" i="5"/>
  <c r="H285" i="5"/>
  <c r="G285" i="5"/>
  <c r="F285" i="5"/>
  <c r="I284" i="5"/>
  <c r="H284" i="5"/>
  <c r="G284" i="5"/>
  <c r="F284" i="5"/>
  <c r="I283" i="5"/>
  <c r="H283" i="5"/>
  <c r="G283" i="5"/>
  <c r="F283" i="5"/>
  <c r="I282" i="5"/>
  <c r="H282" i="5"/>
  <c r="G282" i="5"/>
  <c r="F282" i="5"/>
  <c r="I281" i="5"/>
  <c r="H281" i="5"/>
  <c r="G281" i="5"/>
  <c r="F281" i="5"/>
  <c r="F352" i="5" s="1"/>
  <c r="G352" i="5" s="1"/>
  <c r="I280" i="5"/>
  <c r="H280" i="5"/>
  <c r="G280" i="5"/>
  <c r="F280" i="5"/>
  <c r="I279" i="5"/>
  <c r="H279" i="5"/>
  <c r="G279" i="5"/>
  <c r="F279" i="5"/>
  <c r="I278" i="5"/>
  <c r="H278" i="5"/>
  <c r="G278" i="5"/>
  <c r="F278" i="5"/>
  <c r="I277" i="5"/>
  <c r="H277" i="5"/>
  <c r="G277" i="5"/>
  <c r="F277" i="5"/>
  <c r="I276" i="5"/>
  <c r="H276" i="5"/>
  <c r="G276" i="5"/>
  <c r="F276" i="5"/>
  <c r="I275" i="5"/>
  <c r="H275" i="5"/>
  <c r="G275" i="5"/>
  <c r="F275" i="5"/>
  <c r="I274" i="5"/>
  <c r="H274" i="5"/>
  <c r="G274" i="5"/>
  <c r="F274" i="5"/>
  <c r="I273" i="5"/>
  <c r="H273" i="5"/>
  <c r="G273" i="5"/>
  <c r="F273" i="5"/>
  <c r="I272" i="5"/>
  <c r="H272" i="5"/>
  <c r="G272" i="5"/>
  <c r="F272" i="5"/>
  <c r="I271" i="5"/>
  <c r="H271" i="5"/>
  <c r="G271" i="5"/>
  <c r="F271" i="5"/>
  <c r="I270" i="5"/>
  <c r="H270" i="5"/>
  <c r="F350" i="5" s="1"/>
  <c r="G270" i="5"/>
  <c r="F349" i="5" s="1"/>
  <c r="G349" i="5" s="1"/>
  <c r="F270" i="5"/>
  <c r="F348" i="5" s="1"/>
  <c r="G348" i="5" s="1"/>
  <c r="I265" i="5"/>
  <c r="H265" i="5"/>
  <c r="G265" i="5"/>
  <c r="F265" i="5"/>
  <c r="I264" i="5"/>
  <c r="H264" i="5"/>
  <c r="G264" i="5"/>
  <c r="F264" i="5"/>
  <c r="I263" i="5"/>
  <c r="H263" i="5"/>
  <c r="G263" i="5"/>
  <c r="F263" i="5"/>
  <c r="I262" i="5"/>
  <c r="H262" i="5"/>
  <c r="G262" i="5"/>
  <c r="F262" i="5"/>
  <c r="I261" i="5"/>
  <c r="H261" i="5"/>
  <c r="G261" i="5"/>
  <c r="F261" i="5"/>
  <c r="I260" i="5"/>
  <c r="H260" i="5"/>
  <c r="G260" i="5"/>
  <c r="F260" i="5"/>
  <c r="I259" i="5"/>
  <c r="H259" i="5"/>
  <c r="G259" i="5"/>
  <c r="F259" i="5"/>
  <c r="I258" i="5"/>
  <c r="H258" i="5"/>
  <c r="G258" i="5"/>
  <c r="F258" i="5"/>
  <c r="I257" i="5"/>
  <c r="H257" i="5"/>
  <c r="G257" i="5"/>
  <c r="F257" i="5"/>
  <c r="I256" i="5"/>
  <c r="H256" i="5"/>
  <c r="G256" i="5"/>
  <c r="F256" i="5"/>
  <c r="I255" i="5"/>
  <c r="H255" i="5"/>
  <c r="G255" i="5"/>
  <c r="F255" i="5"/>
  <c r="I254" i="5"/>
  <c r="H254" i="5"/>
  <c r="G254" i="5"/>
  <c r="F254" i="5"/>
  <c r="I253" i="5"/>
  <c r="H253" i="5"/>
  <c r="G253" i="5"/>
  <c r="F253" i="5"/>
  <c r="I252" i="5"/>
  <c r="H252" i="5"/>
  <c r="G252" i="5"/>
  <c r="F252" i="5"/>
  <c r="I251" i="5"/>
  <c r="H251" i="5"/>
  <c r="G251" i="5"/>
  <c r="F251" i="5"/>
  <c r="I250" i="5"/>
  <c r="H250" i="5"/>
  <c r="G250" i="5"/>
  <c r="F250" i="5"/>
  <c r="I249" i="5"/>
  <c r="H249" i="5"/>
  <c r="G249" i="5"/>
  <c r="F249" i="5"/>
  <c r="I248" i="5"/>
  <c r="H248" i="5"/>
  <c r="G248" i="5"/>
  <c r="F248" i="5"/>
  <c r="I247" i="5"/>
  <c r="H247" i="5"/>
  <c r="G247" i="5"/>
  <c r="F247" i="5"/>
  <c r="I246" i="5"/>
  <c r="H246" i="5"/>
  <c r="G246" i="5"/>
  <c r="F246" i="5"/>
  <c r="I245" i="5"/>
  <c r="H245" i="5"/>
  <c r="G245" i="5"/>
  <c r="F245" i="5"/>
  <c r="I244" i="5"/>
  <c r="H244" i="5"/>
  <c r="G244" i="5"/>
  <c r="F244" i="5"/>
  <c r="I243" i="5"/>
  <c r="H243" i="5"/>
  <c r="G243" i="5"/>
  <c r="F243" i="5"/>
  <c r="I242" i="5"/>
  <c r="H242" i="5"/>
  <c r="G242" i="5"/>
  <c r="F242" i="5"/>
  <c r="I241" i="5"/>
  <c r="H241" i="5"/>
  <c r="G241" i="5"/>
  <c r="F241" i="5"/>
  <c r="I240" i="5"/>
  <c r="H240" i="5"/>
  <c r="G240" i="5"/>
  <c r="F240" i="5"/>
  <c r="I239" i="5"/>
  <c r="H239" i="5"/>
  <c r="G239" i="5"/>
  <c r="F239" i="5"/>
  <c r="I238" i="5"/>
  <c r="H238" i="5"/>
  <c r="G238" i="5"/>
  <c r="F238" i="5"/>
  <c r="I237" i="5"/>
  <c r="H237" i="5"/>
  <c r="G237" i="5"/>
  <c r="F237" i="5"/>
  <c r="I236" i="5"/>
  <c r="H236" i="5"/>
  <c r="G236" i="5"/>
  <c r="F236" i="5"/>
  <c r="I235" i="5"/>
  <c r="H235" i="5"/>
  <c r="G235" i="5"/>
  <c r="F235" i="5"/>
  <c r="I234" i="5"/>
  <c r="H234" i="5"/>
  <c r="G234" i="5"/>
  <c r="F234" i="5"/>
  <c r="I233" i="5"/>
  <c r="H233" i="5"/>
  <c r="G233" i="5"/>
  <c r="F233" i="5"/>
  <c r="I232" i="5"/>
  <c r="H232" i="5"/>
  <c r="G232" i="5"/>
  <c r="F232" i="5"/>
  <c r="I231" i="5"/>
  <c r="H231" i="5"/>
  <c r="G231" i="5"/>
  <c r="F231" i="5"/>
  <c r="I230" i="5"/>
  <c r="H230" i="5"/>
  <c r="G230" i="5"/>
  <c r="F230" i="5"/>
  <c r="I229" i="5"/>
  <c r="H229" i="5"/>
  <c r="G229" i="5"/>
  <c r="F229" i="5"/>
  <c r="I228" i="5"/>
  <c r="H228" i="5"/>
  <c r="G228" i="5"/>
  <c r="F228" i="5"/>
  <c r="I227" i="5"/>
  <c r="H227" i="5"/>
  <c r="G227" i="5"/>
  <c r="F227" i="5"/>
  <c r="I226" i="5"/>
  <c r="H226" i="5"/>
  <c r="G226" i="5"/>
  <c r="F226" i="5"/>
  <c r="I225" i="5"/>
  <c r="H225" i="5"/>
  <c r="G225" i="5"/>
  <c r="F225" i="5"/>
  <c r="I224" i="5"/>
  <c r="H224" i="5"/>
  <c r="G224" i="5"/>
  <c r="F224" i="5"/>
  <c r="I223" i="5"/>
  <c r="H223" i="5"/>
  <c r="G223" i="5"/>
  <c r="F223" i="5"/>
  <c r="I222" i="5"/>
  <c r="H222" i="5"/>
  <c r="G222" i="5"/>
  <c r="F222" i="5"/>
  <c r="I221" i="5"/>
  <c r="H221" i="5"/>
  <c r="G221" i="5"/>
  <c r="F221" i="5"/>
  <c r="I220" i="5"/>
  <c r="H220" i="5"/>
  <c r="G220" i="5"/>
  <c r="F220" i="5"/>
  <c r="I219" i="5"/>
  <c r="H219" i="5"/>
  <c r="G219" i="5"/>
  <c r="F219" i="5"/>
  <c r="I218" i="5"/>
  <c r="H218" i="5"/>
  <c r="G218" i="5"/>
  <c r="F218" i="5"/>
  <c r="I217" i="5"/>
  <c r="H217" i="5"/>
  <c r="G217" i="5"/>
  <c r="F217" i="5"/>
  <c r="I216" i="5"/>
  <c r="H216" i="5"/>
  <c r="G216" i="5"/>
  <c r="F216" i="5"/>
  <c r="I215" i="5"/>
  <c r="H215" i="5"/>
  <c r="G215" i="5"/>
  <c r="F215" i="5"/>
  <c r="I214" i="5"/>
  <c r="H214" i="5"/>
  <c r="G214" i="5"/>
  <c r="F214" i="5"/>
  <c r="I213" i="5"/>
  <c r="H213" i="5"/>
  <c r="G213" i="5"/>
  <c r="F213" i="5"/>
  <c r="I212" i="5"/>
  <c r="H212" i="5"/>
  <c r="G212" i="5"/>
  <c r="F212" i="5"/>
  <c r="I211" i="5"/>
  <c r="H211" i="5"/>
  <c r="G211" i="5"/>
  <c r="F211" i="5"/>
  <c r="I210" i="5"/>
  <c r="H210" i="5"/>
  <c r="G210" i="5"/>
  <c r="F210" i="5"/>
  <c r="I209" i="5"/>
  <c r="H209" i="5"/>
  <c r="G209" i="5"/>
  <c r="F209" i="5"/>
  <c r="I208" i="5"/>
  <c r="H208" i="5"/>
  <c r="G208" i="5"/>
  <c r="F208" i="5"/>
  <c r="I207" i="5"/>
  <c r="H207" i="5"/>
  <c r="G207" i="5"/>
  <c r="F207" i="5"/>
  <c r="I206" i="5"/>
  <c r="H206" i="5"/>
  <c r="G206" i="5"/>
  <c r="F206" i="5"/>
  <c r="I205" i="5"/>
  <c r="H205" i="5"/>
  <c r="G205" i="5"/>
  <c r="F205" i="5"/>
  <c r="I204" i="5"/>
  <c r="H204" i="5"/>
  <c r="G204" i="5"/>
  <c r="F204" i="5"/>
  <c r="I203" i="5"/>
  <c r="H203" i="5"/>
  <c r="G203" i="5"/>
  <c r="F203" i="5"/>
  <c r="I202" i="5"/>
  <c r="H202" i="5"/>
  <c r="G202" i="5"/>
  <c r="F202" i="5"/>
  <c r="I201" i="5"/>
  <c r="H201" i="5"/>
  <c r="G201" i="5"/>
  <c r="F201" i="5"/>
  <c r="I200" i="5"/>
  <c r="H200" i="5"/>
  <c r="G200" i="5"/>
  <c r="F200" i="5"/>
  <c r="I199" i="5"/>
  <c r="H199" i="5"/>
  <c r="G199" i="5"/>
  <c r="F199" i="5"/>
  <c r="I198" i="5"/>
  <c r="H198" i="5"/>
  <c r="G198" i="5"/>
  <c r="F198" i="5"/>
  <c r="I197" i="5"/>
  <c r="H197" i="5"/>
  <c r="G197" i="5"/>
  <c r="F197" i="5"/>
  <c r="I196" i="5"/>
  <c r="H196" i="5"/>
  <c r="G196" i="5"/>
  <c r="F196" i="5"/>
  <c r="I195" i="5"/>
  <c r="H195" i="5"/>
  <c r="G195" i="5"/>
  <c r="F195" i="5"/>
  <c r="I194" i="5"/>
  <c r="H194" i="5"/>
  <c r="G194" i="5"/>
  <c r="F194" i="5"/>
  <c r="I193" i="5"/>
  <c r="H193" i="5"/>
  <c r="G193" i="5"/>
  <c r="F193" i="5"/>
  <c r="I192" i="5"/>
  <c r="H192" i="5"/>
  <c r="G192" i="5"/>
  <c r="F192" i="5"/>
  <c r="I191" i="5"/>
  <c r="H191" i="5"/>
  <c r="G191" i="5"/>
  <c r="F191" i="5"/>
  <c r="I190" i="5"/>
  <c r="H190" i="5"/>
  <c r="G190" i="5"/>
  <c r="F190" i="5"/>
  <c r="I189" i="5"/>
  <c r="H189" i="5"/>
  <c r="G189" i="5"/>
  <c r="F189" i="5"/>
  <c r="I188" i="5"/>
  <c r="H188" i="5"/>
  <c r="G188" i="5"/>
  <c r="F188" i="5"/>
  <c r="I187" i="5"/>
  <c r="H187" i="5"/>
  <c r="G187" i="5"/>
  <c r="F187" i="5"/>
  <c r="I186" i="5"/>
  <c r="H186" i="5"/>
  <c r="G186" i="5"/>
  <c r="F186" i="5"/>
  <c r="I185" i="5"/>
  <c r="H185" i="5"/>
  <c r="G185" i="5"/>
  <c r="F185" i="5"/>
  <c r="I184" i="5"/>
  <c r="H184" i="5"/>
  <c r="G184" i="5"/>
  <c r="F184" i="5"/>
  <c r="I183" i="5"/>
  <c r="H183" i="5"/>
  <c r="G183" i="5"/>
  <c r="F183" i="5"/>
  <c r="I182" i="5"/>
  <c r="H182" i="5"/>
  <c r="G182" i="5"/>
  <c r="F182" i="5"/>
  <c r="I181" i="5"/>
  <c r="H181" i="5"/>
  <c r="G181" i="5"/>
  <c r="F181" i="5"/>
  <c r="I180" i="5"/>
  <c r="H180" i="5"/>
  <c r="G180" i="5"/>
  <c r="F180" i="5"/>
  <c r="I179" i="5"/>
  <c r="H179" i="5"/>
  <c r="G179" i="5"/>
  <c r="F179" i="5"/>
  <c r="I178" i="5"/>
  <c r="H178" i="5"/>
  <c r="G178" i="5"/>
  <c r="F178" i="5"/>
  <c r="I177" i="5"/>
  <c r="H177" i="5"/>
  <c r="G177" i="5"/>
  <c r="F177" i="5"/>
  <c r="I176" i="5"/>
  <c r="H176" i="5"/>
  <c r="G176" i="5"/>
  <c r="F176" i="5"/>
  <c r="I175" i="5"/>
  <c r="H175" i="5"/>
  <c r="G175" i="5"/>
  <c r="F175" i="5"/>
  <c r="I174" i="5"/>
  <c r="H174" i="5"/>
  <c r="G174" i="5"/>
  <c r="F174" i="5"/>
  <c r="I173" i="5"/>
  <c r="H173" i="5"/>
  <c r="G173" i="5"/>
  <c r="F173" i="5"/>
  <c r="I172" i="5"/>
  <c r="H172" i="5"/>
  <c r="G172" i="5"/>
  <c r="F172" i="5"/>
  <c r="I171" i="5"/>
  <c r="H171" i="5"/>
  <c r="G171" i="5"/>
  <c r="F171" i="5"/>
  <c r="I170" i="5"/>
  <c r="H170" i="5"/>
  <c r="G170" i="5"/>
  <c r="F170" i="5"/>
  <c r="I169" i="5"/>
  <c r="H169" i="5"/>
  <c r="G169" i="5"/>
  <c r="F169" i="5"/>
  <c r="I168" i="5"/>
  <c r="H168" i="5"/>
  <c r="G168" i="5"/>
  <c r="F168" i="5"/>
  <c r="I167" i="5"/>
  <c r="H167" i="5"/>
  <c r="G167" i="5"/>
  <c r="F167" i="5"/>
  <c r="I166" i="5"/>
  <c r="H166" i="5"/>
  <c r="G166" i="5"/>
  <c r="F166" i="5"/>
  <c r="I165" i="5"/>
  <c r="H165" i="5"/>
  <c r="G165" i="5"/>
  <c r="F165" i="5"/>
  <c r="I164" i="5"/>
  <c r="H164" i="5"/>
  <c r="G164" i="5"/>
  <c r="F164" i="5"/>
  <c r="I163" i="5"/>
  <c r="H163" i="5"/>
  <c r="G163" i="5"/>
  <c r="F163" i="5"/>
  <c r="I162" i="5"/>
  <c r="H162" i="5"/>
  <c r="G162" i="5"/>
  <c r="F162" i="5"/>
  <c r="I161" i="5"/>
  <c r="H161" i="5"/>
  <c r="G161" i="5"/>
  <c r="F161" i="5"/>
  <c r="I160" i="5"/>
  <c r="H160" i="5"/>
  <c r="G160" i="5"/>
  <c r="F160" i="5"/>
  <c r="I159" i="5"/>
  <c r="H159" i="5"/>
  <c r="G159" i="5"/>
  <c r="F159" i="5"/>
  <c r="I158" i="5"/>
  <c r="H158" i="5"/>
  <c r="G158" i="5"/>
  <c r="F158" i="5"/>
  <c r="I157" i="5"/>
  <c r="H157" i="5"/>
  <c r="G157" i="5"/>
  <c r="F157" i="5"/>
  <c r="I156" i="5"/>
  <c r="H156" i="5"/>
  <c r="G156" i="5"/>
  <c r="F156" i="5"/>
  <c r="I155" i="5"/>
  <c r="H155" i="5"/>
  <c r="G155" i="5"/>
  <c r="F155" i="5"/>
  <c r="I154" i="5"/>
  <c r="H154" i="5"/>
  <c r="G154" i="5"/>
  <c r="F154" i="5"/>
  <c r="I153" i="5"/>
  <c r="H153" i="5"/>
  <c r="G153" i="5"/>
  <c r="F153" i="5"/>
  <c r="I152" i="5"/>
  <c r="H152" i="5"/>
  <c r="G152" i="5"/>
  <c r="F152" i="5"/>
  <c r="I151" i="5"/>
  <c r="H151" i="5"/>
  <c r="G151" i="5"/>
  <c r="F151" i="5"/>
  <c r="I150" i="5"/>
  <c r="H150" i="5"/>
  <c r="G150" i="5"/>
  <c r="F150" i="5"/>
  <c r="I149" i="5"/>
  <c r="H149" i="5"/>
  <c r="G149" i="5"/>
  <c r="F149" i="5"/>
  <c r="I148" i="5"/>
  <c r="H148" i="5"/>
  <c r="G148" i="5"/>
  <c r="F148" i="5"/>
  <c r="I147" i="5"/>
  <c r="H147" i="5"/>
  <c r="G147" i="5"/>
  <c r="F147" i="5"/>
  <c r="I146" i="5"/>
  <c r="H146" i="5"/>
  <c r="G146" i="5"/>
  <c r="F146" i="5"/>
  <c r="I145" i="5"/>
  <c r="H145" i="5"/>
  <c r="G145" i="5"/>
  <c r="F145" i="5"/>
  <c r="I144" i="5"/>
  <c r="H144" i="5"/>
  <c r="G144" i="5"/>
  <c r="F144" i="5"/>
  <c r="I143" i="5"/>
  <c r="H143" i="5"/>
  <c r="G143" i="5"/>
  <c r="F143" i="5"/>
  <c r="I142" i="5"/>
  <c r="H142" i="5"/>
  <c r="G142" i="5"/>
  <c r="F142" i="5"/>
  <c r="I141" i="5"/>
  <c r="H141" i="5"/>
  <c r="G141" i="5"/>
  <c r="F141" i="5"/>
  <c r="I140" i="5"/>
  <c r="H140" i="5"/>
  <c r="G140" i="5"/>
  <c r="F140" i="5"/>
  <c r="I139" i="5"/>
  <c r="H139" i="5"/>
  <c r="G139" i="5"/>
  <c r="F139" i="5"/>
  <c r="I138" i="5"/>
  <c r="H138" i="5"/>
  <c r="G138" i="5"/>
  <c r="F138" i="5"/>
  <c r="I137" i="5"/>
  <c r="H137" i="5"/>
  <c r="G137" i="5"/>
  <c r="F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I132" i="5"/>
  <c r="H132" i="5"/>
  <c r="G132" i="5"/>
  <c r="F132" i="5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124" i="5"/>
  <c r="H124" i="5"/>
  <c r="G124" i="5"/>
  <c r="F124" i="5"/>
  <c r="I123" i="5"/>
  <c r="H123" i="5"/>
  <c r="G123" i="5"/>
  <c r="F123" i="5"/>
  <c r="I122" i="5"/>
  <c r="H122" i="5"/>
  <c r="G122" i="5"/>
  <c r="F122" i="5"/>
  <c r="I121" i="5"/>
  <c r="H121" i="5"/>
  <c r="G121" i="5"/>
  <c r="F121" i="5"/>
  <c r="I120" i="5"/>
  <c r="H120" i="5"/>
  <c r="G120" i="5"/>
  <c r="F120" i="5"/>
  <c r="I119" i="5"/>
  <c r="H119" i="5"/>
  <c r="G119" i="5"/>
  <c r="F119" i="5"/>
  <c r="I118" i="5"/>
  <c r="H118" i="5"/>
  <c r="G118" i="5"/>
  <c r="F118" i="5"/>
  <c r="I117" i="5"/>
  <c r="H117" i="5"/>
  <c r="G117" i="5"/>
  <c r="F117" i="5"/>
  <c r="I116" i="5"/>
  <c r="H116" i="5"/>
  <c r="G116" i="5"/>
  <c r="F116" i="5"/>
  <c r="I115" i="5"/>
  <c r="H115" i="5"/>
  <c r="G115" i="5"/>
  <c r="F115" i="5"/>
  <c r="I114" i="5"/>
  <c r="H114" i="5"/>
  <c r="G114" i="5"/>
  <c r="F114" i="5"/>
  <c r="I113" i="5"/>
  <c r="H113" i="5"/>
  <c r="G113" i="5"/>
  <c r="F113" i="5"/>
  <c r="I112" i="5"/>
  <c r="H112" i="5"/>
  <c r="G112" i="5"/>
  <c r="F112" i="5"/>
  <c r="I111" i="5"/>
  <c r="H111" i="5"/>
  <c r="G111" i="5"/>
  <c r="F111" i="5"/>
  <c r="I110" i="5"/>
  <c r="H110" i="5"/>
  <c r="G110" i="5"/>
  <c r="F110" i="5"/>
  <c r="I109" i="5"/>
  <c r="H109" i="5"/>
  <c r="G109" i="5"/>
  <c r="F109" i="5"/>
  <c r="I108" i="5"/>
  <c r="H108" i="5"/>
  <c r="G108" i="5"/>
  <c r="F108" i="5"/>
  <c r="I107" i="5"/>
  <c r="H107" i="5"/>
  <c r="G107" i="5"/>
  <c r="F107" i="5"/>
  <c r="I106" i="5"/>
  <c r="H106" i="5"/>
  <c r="G106" i="5"/>
  <c r="F106" i="5"/>
  <c r="I105" i="5"/>
  <c r="H105" i="5"/>
  <c r="G105" i="5"/>
  <c r="F105" i="5"/>
  <c r="I104" i="5"/>
  <c r="H104" i="5"/>
  <c r="G104" i="5"/>
  <c r="F104" i="5"/>
  <c r="I103" i="5"/>
  <c r="H103" i="5"/>
  <c r="G103" i="5"/>
  <c r="F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98" i="5"/>
  <c r="H98" i="5"/>
  <c r="G98" i="5"/>
  <c r="F98" i="5"/>
  <c r="I97" i="5"/>
  <c r="H97" i="5"/>
  <c r="G97" i="5"/>
  <c r="F97" i="5"/>
  <c r="I96" i="5"/>
  <c r="H96" i="5"/>
  <c r="G96" i="5"/>
  <c r="F96" i="5"/>
  <c r="I95" i="5"/>
  <c r="H95" i="5"/>
  <c r="G95" i="5"/>
  <c r="F95" i="5"/>
  <c r="I94" i="5"/>
  <c r="H94" i="5"/>
  <c r="G94" i="5"/>
  <c r="F94" i="5"/>
  <c r="I93" i="5"/>
  <c r="H93" i="5"/>
  <c r="G93" i="5"/>
  <c r="F93" i="5"/>
  <c r="I92" i="5"/>
  <c r="H92" i="5"/>
  <c r="G92" i="5"/>
  <c r="F92" i="5"/>
  <c r="I91" i="5"/>
  <c r="H91" i="5"/>
  <c r="G91" i="5"/>
  <c r="F91" i="5"/>
  <c r="I90" i="5"/>
  <c r="H90" i="5"/>
  <c r="G90" i="5"/>
  <c r="F90" i="5"/>
  <c r="I89" i="5"/>
  <c r="H89" i="5"/>
  <c r="G89" i="5"/>
  <c r="F89" i="5"/>
  <c r="I88" i="5"/>
  <c r="H88" i="5"/>
  <c r="G88" i="5"/>
  <c r="F88" i="5"/>
  <c r="I87" i="5"/>
  <c r="H87" i="5"/>
  <c r="G87" i="5"/>
  <c r="F87" i="5"/>
  <c r="I86" i="5"/>
  <c r="H86" i="5"/>
  <c r="G86" i="5"/>
  <c r="F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81" i="5"/>
  <c r="H81" i="5"/>
  <c r="G81" i="5"/>
  <c r="F81" i="5"/>
  <c r="I80" i="5"/>
  <c r="H80" i="5"/>
  <c r="G80" i="5"/>
  <c r="F80" i="5"/>
  <c r="I79" i="5"/>
  <c r="H79" i="5"/>
  <c r="G79" i="5"/>
  <c r="F79" i="5"/>
  <c r="I78" i="5"/>
  <c r="H78" i="5"/>
  <c r="G78" i="5"/>
  <c r="F78" i="5"/>
  <c r="I77" i="5"/>
  <c r="H77" i="5"/>
  <c r="G77" i="5"/>
  <c r="F77" i="5"/>
  <c r="I76" i="5"/>
  <c r="H76" i="5"/>
  <c r="G76" i="5"/>
  <c r="F76" i="5"/>
  <c r="I75" i="5"/>
  <c r="H75" i="5"/>
  <c r="G75" i="5"/>
  <c r="F75" i="5"/>
  <c r="I74" i="5"/>
  <c r="H74" i="5"/>
  <c r="G74" i="5"/>
  <c r="F74" i="5"/>
  <c r="I73" i="5"/>
  <c r="H73" i="5"/>
  <c r="G73" i="5"/>
  <c r="F73" i="5"/>
  <c r="I72" i="5"/>
  <c r="H72" i="5"/>
  <c r="G72" i="5"/>
  <c r="F72" i="5"/>
  <c r="I71" i="5"/>
  <c r="H71" i="5"/>
  <c r="G71" i="5"/>
  <c r="F71" i="5"/>
  <c r="I70" i="5"/>
  <c r="H70" i="5"/>
  <c r="G70" i="5"/>
  <c r="F70" i="5"/>
  <c r="I69" i="5"/>
  <c r="H69" i="5"/>
  <c r="G69" i="5"/>
  <c r="F69" i="5"/>
  <c r="I68" i="5"/>
  <c r="H68" i="5"/>
  <c r="G68" i="5"/>
  <c r="F68" i="5"/>
  <c r="I67" i="5"/>
  <c r="H67" i="5"/>
  <c r="G67" i="5"/>
  <c r="F67" i="5"/>
  <c r="I66" i="5"/>
  <c r="H66" i="5"/>
  <c r="G66" i="5"/>
  <c r="F66" i="5"/>
  <c r="I65" i="5"/>
  <c r="H65" i="5"/>
  <c r="G65" i="5"/>
  <c r="F65" i="5"/>
  <c r="I64" i="5"/>
  <c r="H64" i="5"/>
  <c r="G64" i="5"/>
  <c r="F64" i="5"/>
  <c r="I63" i="5"/>
  <c r="H63" i="5"/>
  <c r="G63" i="5"/>
  <c r="F63" i="5"/>
  <c r="I62" i="5"/>
  <c r="H62" i="5"/>
  <c r="G62" i="5"/>
  <c r="F62" i="5"/>
  <c r="I61" i="5"/>
  <c r="H61" i="5"/>
  <c r="G61" i="5"/>
  <c r="F61" i="5"/>
  <c r="I60" i="5"/>
  <c r="H60" i="5"/>
  <c r="G60" i="5"/>
  <c r="F60" i="5"/>
  <c r="I59" i="5"/>
  <c r="H59" i="5"/>
  <c r="G59" i="5"/>
  <c r="F59" i="5"/>
  <c r="I58" i="5"/>
  <c r="H58" i="5"/>
  <c r="G58" i="5"/>
  <c r="F58" i="5"/>
  <c r="I57" i="5"/>
  <c r="H57" i="5"/>
  <c r="G57" i="5"/>
  <c r="F57" i="5"/>
  <c r="I56" i="5"/>
  <c r="H56" i="5"/>
  <c r="G56" i="5"/>
  <c r="F56" i="5"/>
  <c r="I55" i="5"/>
  <c r="H55" i="5"/>
  <c r="G55" i="5"/>
  <c r="F55" i="5"/>
  <c r="I54" i="5"/>
  <c r="H54" i="5"/>
  <c r="G54" i="5"/>
  <c r="F54" i="5"/>
  <c r="I53" i="5"/>
  <c r="H53" i="5"/>
  <c r="G53" i="5"/>
  <c r="F53" i="5"/>
  <c r="I52" i="5"/>
  <c r="H52" i="5"/>
  <c r="G52" i="5"/>
  <c r="F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47" i="5"/>
  <c r="H47" i="5"/>
  <c r="G47" i="5"/>
  <c r="F47" i="5"/>
  <c r="I46" i="5"/>
  <c r="H46" i="5"/>
  <c r="G46" i="5"/>
  <c r="F46" i="5"/>
  <c r="I45" i="5"/>
  <c r="H45" i="5"/>
  <c r="G45" i="5"/>
  <c r="F45" i="5"/>
  <c r="I44" i="5"/>
  <c r="H44" i="5"/>
  <c r="G44" i="5"/>
  <c r="F44" i="5"/>
  <c r="I43" i="5"/>
  <c r="H43" i="5"/>
  <c r="G43" i="5"/>
  <c r="F43" i="5"/>
  <c r="I42" i="5"/>
  <c r="H42" i="5"/>
  <c r="G42" i="5"/>
  <c r="F42" i="5"/>
  <c r="I41" i="5"/>
  <c r="H41" i="5"/>
  <c r="G41" i="5"/>
  <c r="F41" i="5"/>
  <c r="I40" i="5"/>
  <c r="H40" i="5"/>
  <c r="G40" i="5"/>
  <c r="F40" i="5"/>
  <c r="I39" i="5"/>
  <c r="H39" i="5"/>
  <c r="G39" i="5"/>
  <c r="F39" i="5"/>
  <c r="I38" i="5"/>
  <c r="H38" i="5"/>
  <c r="G38" i="5"/>
  <c r="F38" i="5"/>
  <c r="I37" i="5"/>
  <c r="H37" i="5"/>
  <c r="G37" i="5"/>
  <c r="F37" i="5"/>
  <c r="I36" i="5"/>
  <c r="H36" i="5"/>
  <c r="G36" i="5"/>
  <c r="F36" i="5"/>
  <c r="I35" i="5"/>
  <c r="H35" i="5"/>
  <c r="G35" i="5"/>
  <c r="F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30" i="5"/>
  <c r="H30" i="5"/>
  <c r="G30" i="5"/>
  <c r="F30" i="5"/>
  <c r="I29" i="5"/>
  <c r="H29" i="5"/>
  <c r="G29" i="5"/>
  <c r="F29" i="5"/>
  <c r="I28" i="5"/>
  <c r="H28" i="5"/>
  <c r="G28" i="5"/>
  <c r="F28" i="5"/>
  <c r="I27" i="5"/>
  <c r="H27" i="5"/>
  <c r="G27" i="5"/>
  <c r="F27" i="5"/>
  <c r="I26" i="5"/>
  <c r="H26" i="5"/>
  <c r="G26" i="5"/>
  <c r="F26" i="5"/>
  <c r="I25" i="5"/>
  <c r="H25" i="5"/>
  <c r="G25" i="5"/>
  <c r="F25" i="5"/>
  <c r="I24" i="5"/>
  <c r="H24" i="5"/>
  <c r="G24" i="5"/>
  <c r="F24" i="5"/>
  <c r="I23" i="5"/>
  <c r="H23" i="5"/>
  <c r="G23" i="5"/>
  <c r="F23" i="5"/>
  <c r="I22" i="5"/>
  <c r="H22" i="5"/>
  <c r="G22" i="5"/>
  <c r="F22" i="5"/>
  <c r="I21" i="5"/>
  <c r="H21" i="5"/>
  <c r="G21" i="5"/>
  <c r="F21" i="5"/>
  <c r="I20" i="5"/>
  <c r="H20" i="5"/>
  <c r="G20" i="5"/>
  <c r="F20" i="5"/>
  <c r="I19" i="5"/>
  <c r="H19" i="5"/>
  <c r="G19" i="5"/>
  <c r="F19" i="5"/>
  <c r="I18" i="5"/>
  <c r="H18" i="5"/>
  <c r="G18" i="5"/>
  <c r="F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13" i="5"/>
  <c r="H13" i="5"/>
  <c r="G13" i="5"/>
  <c r="F13" i="5"/>
  <c r="I12" i="5"/>
  <c r="H12" i="5"/>
  <c r="G12" i="5"/>
  <c r="F12" i="5"/>
  <c r="I11" i="5"/>
  <c r="H11" i="5"/>
  <c r="G11" i="5"/>
  <c r="F11" i="5"/>
  <c r="I10" i="5"/>
  <c r="H10" i="5"/>
  <c r="G10" i="5"/>
  <c r="F10" i="5"/>
  <c r="I9" i="5"/>
  <c r="H9" i="5"/>
  <c r="G9" i="5"/>
  <c r="F9" i="5"/>
  <c r="I8" i="5"/>
  <c r="I7" i="5" s="1"/>
  <c r="H8" i="5"/>
  <c r="G8" i="5"/>
  <c r="F8" i="5"/>
  <c r="F7" i="5" s="1"/>
  <c r="G7" i="5"/>
  <c r="F343" i="5" s="1"/>
  <c r="G343" i="5" s="1"/>
  <c r="L337" i="4"/>
  <c r="L338" i="4"/>
  <c r="L339" i="4"/>
  <c r="L340" i="4"/>
  <c r="L341" i="4"/>
  <c r="L342" i="4"/>
  <c r="L343" i="4"/>
  <c r="L344" i="4"/>
  <c r="L345" i="4"/>
  <c r="L336" i="4"/>
  <c r="L164" i="4"/>
  <c r="L187" i="4"/>
  <c r="L55" i="4"/>
  <c r="L219" i="4"/>
  <c r="L87" i="4"/>
  <c r="L269" i="4"/>
  <c r="L61" i="4"/>
  <c r="L71" i="4"/>
  <c r="L73" i="4"/>
  <c r="L72" i="4"/>
  <c r="L89" i="4"/>
  <c r="L88" i="4"/>
  <c r="L66" i="4"/>
  <c r="L90" i="4"/>
  <c r="L107" i="4"/>
  <c r="L106" i="4"/>
  <c r="L109" i="4"/>
  <c r="L137" i="4"/>
  <c r="L136" i="4"/>
  <c r="L85" i="4"/>
  <c r="L70" i="4"/>
  <c r="L84" i="4"/>
  <c r="L231" i="4"/>
  <c r="L105" i="4"/>
  <c r="L86" i="4"/>
  <c r="L218" i="4"/>
  <c r="L102" i="4"/>
  <c r="L104" i="4"/>
  <c r="L103" i="4"/>
  <c r="L232" i="4"/>
  <c r="L246" i="4"/>
  <c r="L130" i="4"/>
  <c r="L162" i="4"/>
  <c r="L163" i="4"/>
  <c r="L127" i="4"/>
  <c r="L170" i="4"/>
  <c r="L77" i="4"/>
  <c r="L98" i="4"/>
  <c r="L116" i="4"/>
  <c r="L126" i="4"/>
  <c r="L153" i="4"/>
  <c r="L145" i="4"/>
  <c r="L151" i="4"/>
  <c r="L147" i="4"/>
  <c r="L182" i="4"/>
  <c r="L261" i="4"/>
  <c r="L172" i="4"/>
  <c r="L171" i="4"/>
  <c r="L173" i="4"/>
  <c r="L189" i="4"/>
  <c r="L188" i="4"/>
  <c r="L122" i="4"/>
  <c r="L284" i="4"/>
  <c r="L179" i="4"/>
  <c r="L128" i="4"/>
  <c r="L129" i="4"/>
  <c r="L281" i="4"/>
  <c r="L168" i="4"/>
  <c r="L133" i="4"/>
  <c r="L135" i="4"/>
  <c r="L260" i="4"/>
  <c r="L166" i="4"/>
  <c r="L167" i="4"/>
  <c r="L195" i="4"/>
  <c r="L161" i="4"/>
  <c r="L148" i="4"/>
  <c r="L160" i="4"/>
  <c r="L134" i="4"/>
  <c r="L165" i="4"/>
  <c r="L132" i="4"/>
  <c r="L169" i="4"/>
  <c r="L283" i="4"/>
  <c r="L186" i="4"/>
  <c r="L190" i="4"/>
  <c r="L227" i="4"/>
  <c r="L238" i="4"/>
  <c r="L124" i="4"/>
  <c r="L144" i="4"/>
  <c r="L120" i="4"/>
  <c r="L250" i="4"/>
  <c r="L146" i="4"/>
  <c r="L254" i="4"/>
  <c r="L154" i="4"/>
  <c r="L92" i="4"/>
  <c r="L223" i="4"/>
  <c r="L220" i="4"/>
  <c r="L91" i="4"/>
  <c r="L224" i="4"/>
  <c r="L96" i="4"/>
  <c r="L229" i="4"/>
  <c r="L230" i="4"/>
  <c r="L99" i="4"/>
  <c r="L225" i="4"/>
  <c r="L228" i="4"/>
  <c r="L100" i="4"/>
  <c r="L117" i="4"/>
  <c r="L101" i="4"/>
  <c r="L93" i="4"/>
  <c r="L95" i="4"/>
  <c r="L275" i="4"/>
  <c r="L242" i="4"/>
  <c r="L118" i="4"/>
  <c r="L222" i="4"/>
  <c r="L240" i="4"/>
  <c r="L121" i="4"/>
  <c r="L125" i="4"/>
  <c r="L114" i="4"/>
  <c r="L243" i="4"/>
  <c r="L239" i="4"/>
  <c r="L233" i="4"/>
  <c r="L236" i="4"/>
  <c r="L111" i="4"/>
  <c r="L245" i="4"/>
  <c r="L244" i="4"/>
  <c r="L235" i="4"/>
  <c r="L234" i="4"/>
  <c r="L115" i="4"/>
  <c r="L110" i="4"/>
  <c r="L119" i="4"/>
  <c r="L237" i="4"/>
  <c r="L249" i="4"/>
  <c r="L113" i="4"/>
  <c r="L251" i="4"/>
  <c r="L150" i="4"/>
  <c r="L241" i="4"/>
  <c r="L157" i="4"/>
  <c r="L256" i="4"/>
  <c r="L247" i="4"/>
  <c r="L280" i="4"/>
  <c r="L253" i="4"/>
  <c r="L255" i="4"/>
  <c r="L142" i="4"/>
  <c r="L259" i="4"/>
  <c r="L156" i="4"/>
  <c r="L152" i="4"/>
  <c r="L276" i="4"/>
  <c r="L149" i="4"/>
  <c r="L138" i="4"/>
  <c r="L141" i="4"/>
  <c r="L258" i="4"/>
  <c r="L158" i="4"/>
  <c r="L159" i="4"/>
  <c r="L140" i="4"/>
  <c r="L139" i="4"/>
  <c r="L278" i="4"/>
  <c r="L248" i="4"/>
  <c r="L181" i="4"/>
  <c r="L267" i="4"/>
  <c r="L257" i="4"/>
  <c r="L252" i="4"/>
  <c r="L262" i="4"/>
  <c r="L178" i="4"/>
  <c r="L277" i="4"/>
  <c r="L268" i="4"/>
  <c r="L177" i="4"/>
  <c r="L263" i="4"/>
  <c r="L264" i="4"/>
  <c r="L174" i="4"/>
  <c r="L176" i="4"/>
  <c r="L265" i="4"/>
  <c r="L184" i="4"/>
  <c r="L266" i="4"/>
  <c r="L180" i="4"/>
  <c r="L183" i="4"/>
  <c r="L191" i="4"/>
  <c r="L193" i="4"/>
  <c r="L192" i="4"/>
  <c r="L270" i="4"/>
  <c r="L112" i="4"/>
  <c r="L143" i="4"/>
  <c r="L221" i="4"/>
  <c r="L226" i="4"/>
  <c r="L131" i="4"/>
  <c r="L175" i="4"/>
  <c r="L62" i="4"/>
  <c r="L271" i="4"/>
  <c r="L196" i="4"/>
  <c r="L318" i="4"/>
  <c r="L314" i="4"/>
  <c r="L320" i="4"/>
  <c r="L317" i="4"/>
  <c r="L323" i="4"/>
  <c r="L316" i="4"/>
  <c r="L319" i="4"/>
  <c r="L315" i="4"/>
  <c r="L285" i="4"/>
  <c r="L194" i="4"/>
  <c r="L16" i="4"/>
  <c r="L17" i="4"/>
  <c r="L20" i="4"/>
  <c r="L25" i="4"/>
  <c r="L23" i="4"/>
  <c r="L26" i="4"/>
  <c r="L29" i="4"/>
  <c r="L44" i="4"/>
  <c r="L54" i="4"/>
  <c r="L18" i="4"/>
  <c r="L27" i="4"/>
  <c r="L21" i="4"/>
  <c r="L64" i="4"/>
  <c r="L24" i="4"/>
  <c r="L46" i="4"/>
  <c r="L35" i="4"/>
  <c r="L30" i="4"/>
  <c r="L38" i="4"/>
  <c r="L34" i="4"/>
  <c r="L37" i="4"/>
  <c r="L282" i="4"/>
  <c r="L65" i="4"/>
  <c r="L57" i="4"/>
  <c r="L67" i="4"/>
  <c r="L63" i="4"/>
  <c r="L22" i="4"/>
  <c r="L42" i="4"/>
  <c r="L51" i="4"/>
  <c r="L53" i="4"/>
  <c r="L69" i="4"/>
  <c r="L197" i="4"/>
  <c r="L32" i="4"/>
  <c r="L198" i="4"/>
  <c r="L33" i="4"/>
  <c r="L39" i="4"/>
  <c r="L199" i="4"/>
  <c r="L36" i="4"/>
  <c r="L48" i="4"/>
  <c r="L49" i="4"/>
  <c r="L47" i="4"/>
  <c r="L204" i="4"/>
  <c r="L207" i="4"/>
  <c r="L60" i="4"/>
  <c r="L203" i="4"/>
  <c r="L50" i="4"/>
  <c r="L206" i="4"/>
  <c r="L208" i="4"/>
  <c r="L205" i="4"/>
  <c r="L272" i="4"/>
  <c r="L58" i="4"/>
  <c r="L273" i="4"/>
  <c r="L68" i="4"/>
  <c r="L211" i="4"/>
  <c r="L217" i="4"/>
  <c r="L212" i="4"/>
  <c r="L213" i="4"/>
  <c r="L279" i="4"/>
  <c r="L214" i="4"/>
  <c r="L209" i="4"/>
  <c r="L75" i="4"/>
  <c r="L215" i="4"/>
  <c r="L76" i="4"/>
  <c r="L82" i="4"/>
  <c r="L216" i="4"/>
  <c r="L80" i="4"/>
  <c r="L81" i="4"/>
  <c r="L210" i="4"/>
  <c r="L83" i="4"/>
  <c r="L97" i="4"/>
  <c r="L74" i="4"/>
  <c r="L79" i="4"/>
  <c r="L78" i="4"/>
  <c r="L94" i="4"/>
  <c r="L274" i="4"/>
  <c r="L40" i="4"/>
  <c r="L56" i="4"/>
  <c r="L59" i="4"/>
  <c r="L28" i="4"/>
  <c r="L200" i="4"/>
  <c r="L202" i="4"/>
  <c r="L15" i="4"/>
  <c r="S37" i="2"/>
  <c r="I37" i="2"/>
  <c r="W32" i="2"/>
  <c r="M32" i="2"/>
  <c r="W34" i="2"/>
  <c r="M34" i="2"/>
  <c r="W22" i="2"/>
  <c r="M22" i="2"/>
  <c r="W20" i="2"/>
  <c r="M20" i="2"/>
  <c r="W21" i="2"/>
  <c r="M21" i="2"/>
  <c r="W14" i="2"/>
  <c r="M14" i="2"/>
  <c r="S17" i="2"/>
  <c r="W17" i="2" s="1"/>
  <c r="I17" i="2"/>
  <c r="M17" i="2"/>
  <c r="S10" i="2"/>
  <c r="S9" i="2"/>
  <c r="W9" i="2" s="1"/>
  <c r="I10" i="2"/>
  <c r="I9" i="2"/>
  <c r="W13" i="2"/>
  <c r="M13" i="2"/>
  <c r="W16" i="2"/>
  <c r="M16" i="2"/>
  <c r="W11" i="2"/>
  <c r="M11" i="2"/>
  <c r="W322" i="4"/>
  <c r="W321" i="4"/>
  <c r="S321" i="4"/>
  <c r="AE321" i="4" s="1"/>
  <c r="W36" i="2"/>
  <c r="M36" i="2"/>
  <c r="M9" i="2"/>
  <c r="W23" i="2"/>
  <c r="W35" i="2"/>
  <c r="W25" i="2"/>
  <c r="W24" i="2"/>
  <c r="M25" i="2"/>
  <c r="M15" i="2"/>
  <c r="W319" i="4"/>
  <c r="S319" i="4"/>
  <c r="AE319" i="4" s="1"/>
  <c r="W316" i="4"/>
  <c r="S316" i="4" s="1"/>
  <c r="AE316" i="4" s="1"/>
  <c r="AM316" i="4" s="1"/>
  <c r="M24" i="2"/>
  <c r="W190" i="4"/>
  <c r="U190" i="4" s="1"/>
  <c r="X190" i="4"/>
  <c r="W179" i="4"/>
  <c r="S179" i="4" s="1"/>
  <c r="AE179" i="4" s="1"/>
  <c r="W284" i="4"/>
  <c r="S284" i="4" s="1"/>
  <c r="AE284" i="4" s="1"/>
  <c r="AM284" i="4" s="1"/>
  <c r="X284" i="4"/>
  <c r="W140" i="4"/>
  <c r="S140" i="4" s="1"/>
  <c r="AE140" i="4" s="1"/>
  <c r="W139" i="4"/>
  <c r="S139" i="4" s="1"/>
  <c r="AE139" i="4" s="1"/>
  <c r="AM139" i="4" s="1"/>
  <c r="W320" i="4"/>
  <c r="S320" i="4"/>
  <c r="AE320" i="4" s="1"/>
  <c r="AM320" i="4" s="1"/>
  <c r="W317" i="4"/>
  <c r="S317" i="4" s="1"/>
  <c r="AE317" i="4" s="1"/>
  <c r="AM317" i="4" s="1"/>
  <c r="W323" i="4"/>
  <c r="W315" i="4"/>
  <c r="S315" i="4"/>
  <c r="AE315" i="4" s="1"/>
  <c r="W314" i="4"/>
  <c r="S314" i="4" s="1"/>
  <c r="AE314" i="4" s="1"/>
  <c r="AM314" i="4" s="1"/>
  <c r="W318" i="4"/>
  <c r="S318" i="4" s="1"/>
  <c r="AE318" i="4"/>
  <c r="W154" i="4"/>
  <c r="S154" i="4" s="1"/>
  <c r="AE154" i="4" s="1"/>
  <c r="Y350" i="4"/>
  <c r="W271" i="4"/>
  <c r="S271" i="4" s="1"/>
  <c r="AE271" i="4" s="1"/>
  <c r="T332" i="4"/>
  <c r="T351" i="4" s="1"/>
  <c r="Q33" i="2"/>
  <c r="W285" i="4"/>
  <c r="S285" i="4" s="1"/>
  <c r="AE285" i="4" s="1"/>
  <c r="W196" i="4"/>
  <c r="S196" i="4" s="1"/>
  <c r="AE196" i="4" s="1"/>
  <c r="W194" i="4"/>
  <c r="S194" i="4" s="1"/>
  <c r="AE194" i="4" s="1"/>
  <c r="W254" i="4"/>
  <c r="U254" i="4" s="1"/>
  <c r="X254" i="4"/>
  <c r="X20" i="4"/>
  <c r="X87" i="4"/>
  <c r="B254" i="4"/>
  <c r="B132" i="4"/>
  <c r="B169" i="4"/>
  <c r="B185" i="4"/>
  <c r="B283" i="4"/>
  <c r="B186" i="4"/>
  <c r="B92" i="4"/>
  <c r="B223" i="4"/>
  <c r="B220" i="4"/>
  <c r="B91" i="4"/>
  <c r="B224" i="4"/>
  <c r="B96" i="4"/>
  <c r="B229" i="4"/>
  <c r="B230" i="4"/>
  <c r="B99" i="4"/>
  <c r="B225" i="4"/>
  <c r="B228" i="4"/>
  <c r="B100" i="4"/>
  <c r="B117" i="4"/>
  <c r="B101" i="4"/>
  <c r="B93" i="4"/>
  <c r="B95" i="4"/>
  <c r="B275" i="4"/>
  <c r="B242" i="4"/>
  <c r="B118" i="4"/>
  <c r="B222" i="4"/>
  <c r="B240" i="4"/>
  <c r="B121" i="4"/>
  <c r="B125" i="4"/>
  <c r="B114" i="4"/>
  <c r="B243" i="4"/>
  <c r="B239" i="4"/>
  <c r="B233" i="4"/>
  <c r="B236" i="4"/>
  <c r="B111" i="4"/>
  <c r="B245" i="4"/>
  <c r="B244" i="4"/>
  <c r="B235" i="4"/>
  <c r="B234" i="4"/>
  <c r="B115" i="4"/>
  <c r="B110" i="4"/>
  <c r="B119" i="4"/>
  <c r="B237" i="4"/>
  <c r="B249" i="4"/>
  <c r="B113" i="4"/>
  <c r="B251" i="4"/>
  <c r="B150" i="4"/>
  <c r="B241" i="4"/>
  <c r="B157" i="4"/>
  <c r="B256" i="4"/>
  <c r="B247" i="4"/>
  <c r="B280" i="4"/>
  <c r="B253" i="4"/>
  <c r="B142" i="4"/>
  <c r="B109" i="4"/>
  <c r="B259" i="4"/>
  <c r="B156" i="4"/>
  <c r="B152" i="4"/>
  <c r="B276" i="4"/>
  <c r="B149" i="4"/>
  <c r="B138" i="4"/>
  <c r="B141" i="4"/>
  <c r="B258" i="4"/>
  <c r="B158" i="4"/>
  <c r="B159" i="4"/>
  <c r="B278" i="4"/>
  <c r="B248" i="4"/>
  <c r="B137" i="4"/>
  <c r="B181" i="4"/>
  <c r="B267" i="4"/>
  <c r="B257" i="4"/>
  <c r="B252" i="4"/>
  <c r="B262" i="4"/>
  <c r="B178" i="4"/>
  <c r="B277" i="4"/>
  <c r="B268" i="4"/>
  <c r="B177" i="4"/>
  <c r="B263" i="4"/>
  <c r="B136" i="4"/>
  <c r="B264" i="4"/>
  <c r="B163" i="4"/>
  <c r="B174" i="4"/>
  <c r="B176" i="4"/>
  <c r="B265" i="4"/>
  <c r="B184" i="4"/>
  <c r="B191" i="4"/>
  <c r="B193" i="4"/>
  <c r="B192" i="4"/>
  <c r="B270" i="4"/>
  <c r="B112" i="4"/>
  <c r="B143" i="4"/>
  <c r="B221" i="4"/>
  <c r="B226" i="4"/>
  <c r="B131" i="4"/>
  <c r="B175" i="4"/>
  <c r="B269" i="4"/>
  <c r="B164" i="4"/>
  <c r="B187" i="4"/>
  <c r="B55" i="4"/>
  <c r="B219" i="4"/>
  <c r="B87" i="4"/>
  <c r="B336" i="4"/>
  <c r="B337" i="4"/>
  <c r="B338" i="4"/>
  <c r="B339" i="4"/>
  <c r="B340" i="4"/>
  <c r="B341" i="4"/>
  <c r="B342" i="4"/>
  <c r="B343" i="4"/>
  <c r="B344" i="4"/>
  <c r="B345" i="4"/>
  <c r="B61" i="4"/>
  <c r="B71" i="4"/>
  <c r="B124" i="4"/>
  <c r="B73" i="4"/>
  <c r="B72" i="4"/>
  <c r="B88" i="4"/>
  <c r="B66" i="4"/>
  <c r="B90" i="4"/>
  <c r="B107" i="4"/>
  <c r="B106" i="4"/>
  <c r="B85" i="4"/>
  <c r="B70" i="4"/>
  <c r="B84" i="4"/>
  <c r="B227" i="4"/>
  <c r="B231" i="4"/>
  <c r="B105" i="4"/>
  <c r="B86" i="4"/>
  <c r="B218" i="4"/>
  <c r="B102" i="4"/>
  <c r="B104" i="4"/>
  <c r="B250" i="4"/>
  <c r="B103" i="4"/>
  <c r="B162" i="4"/>
  <c r="B127" i="4"/>
  <c r="B170" i="4"/>
  <c r="B77" i="4"/>
  <c r="B98" i="4"/>
  <c r="B116" i="4"/>
  <c r="B126" i="4"/>
  <c r="B153" i="4"/>
  <c r="B145" i="4"/>
  <c r="B151" i="4"/>
  <c r="B147" i="4"/>
  <c r="B182" i="4"/>
  <c r="B261" i="4"/>
  <c r="B172" i="4"/>
  <c r="B171" i="4"/>
  <c r="B173" i="4"/>
  <c r="B189" i="4"/>
  <c r="B188" i="4"/>
  <c r="B122" i="4"/>
  <c r="B128" i="4"/>
  <c r="B129" i="4"/>
  <c r="B281" i="4"/>
  <c r="B168" i="4"/>
  <c r="B133" i="4"/>
  <c r="B135" i="4"/>
  <c r="B260" i="4"/>
  <c r="B166" i="4"/>
  <c r="B167" i="4"/>
  <c r="B195" i="4"/>
  <c r="B161" i="4"/>
  <c r="B148" i="4"/>
  <c r="B160" i="4"/>
  <c r="B134" i="4"/>
  <c r="B165" i="4"/>
  <c r="B238" i="4"/>
  <c r="B232" i="4"/>
  <c r="B144" i="4"/>
  <c r="B120" i="4"/>
  <c r="B130" i="4"/>
  <c r="B246" i="4"/>
  <c r="B146" i="4"/>
  <c r="B62" i="4"/>
  <c r="B180" i="4"/>
  <c r="B183" i="4"/>
  <c r="B266" i="4"/>
  <c r="B16" i="4"/>
  <c r="B17" i="4"/>
  <c r="B20" i="4"/>
  <c r="B25" i="4"/>
  <c r="B197" i="4"/>
  <c r="B23" i="4"/>
  <c r="B26" i="4"/>
  <c r="B29" i="4"/>
  <c r="B44" i="4"/>
  <c r="B54" i="4"/>
  <c r="B18" i="4"/>
  <c r="B27" i="4"/>
  <c r="B21" i="4"/>
  <c r="B64" i="4"/>
  <c r="B24" i="4"/>
  <c r="B46" i="4"/>
  <c r="B35" i="4"/>
  <c r="B30" i="4"/>
  <c r="B38" i="4"/>
  <c r="B34" i="4"/>
  <c r="B65" i="4"/>
  <c r="B57" i="4"/>
  <c r="B67" i="4"/>
  <c r="B63" i="4"/>
  <c r="B22" i="4"/>
  <c r="B42" i="4"/>
  <c r="B51" i="4"/>
  <c r="B53" i="4"/>
  <c r="B282" i="4"/>
  <c r="B69" i="4"/>
  <c r="B32" i="4"/>
  <c r="B198" i="4"/>
  <c r="B33" i="4"/>
  <c r="B39" i="4"/>
  <c r="B199" i="4"/>
  <c r="B36" i="4"/>
  <c r="B48" i="4"/>
  <c r="B49" i="4"/>
  <c r="B47" i="4"/>
  <c r="B204" i="4"/>
  <c r="B207" i="4"/>
  <c r="B60" i="4"/>
  <c r="B203" i="4"/>
  <c r="B50" i="4"/>
  <c r="B206" i="4"/>
  <c r="B208" i="4"/>
  <c r="B37" i="4"/>
  <c r="B272" i="4"/>
  <c r="B58" i="4"/>
  <c r="B273" i="4"/>
  <c r="B68" i="4"/>
  <c r="B211" i="4"/>
  <c r="B217" i="4"/>
  <c r="B212" i="4"/>
  <c r="B213" i="4"/>
  <c r="B279" i="4"/>
  <c r="B214" i="4"/>
  <c r="B209" i="4"/>
  <c r="B75" i="4"/>
  <c r="B215" i="4"/>
  <c r="B76" i="4"/>
  <c r="B82" i="4"/>
  <c r="B216" i="4"/>
  <c r="B80" i="4"/>
  <c r="B81" i="4"/>
  <c r="B210" i="4"/>
  <c r="B83" i="4"/>
  <c r="B97" i="4"/>
  <c r="B74" i="4"/>
  <c r="B79" i="4"/>
  <c r="B78" i="4"/>
  <c r="B94" i="4"/>
  <c r="B274" i="4"/>
  <c r="B40" i="4"/>
  <c r="B56" i="4"/>
  <c r="B59" i="4"/>
  <c r="B28" i="4"/>
  <c r="B200" i="4"/>
  <c r="B202" i="4"/>
  <c r="B15" i="4"/>
  <c r="W266" i="4"/>
  <c r="S266" i="4" s="1"/>
  <c r="W180" i="4"/>
  <c r="S180" i="4" s="1"/>
  <c r="AE180" i="4" s="1"/>
  <c r="AM180" i="4" s="1"/>
  <c r="W183" i="4"/>
  <c r="S183" i="4" s="1"/>
  <c r="AE183" i="4" s="1"/>
  <c r="AM183" i="4" s="1"/>
  <c r="W15" i="4"/>
  <c r="X15" i="4"/>
  <c r="W16" i="4"/>
  <c r="X16" i="4"/>
  <c r="W17" i="4"/>
  <c r="X17" i="4"/>
  <c r="W20" i="4"/>
  <c r="S20" i="4" s="1"/>
  <c r="W25" i="4"/>
  <c r="U25" i="4" s="1"/>
  <c r="X25" i="4"/>
  <c r="W197" i="4"/>
  <c r="U197" i="4" s="1"/>
  <c r="X197" i="4"/>
  <c r="W23" i="4"/>
  <c r="X23" i="4"/>
  <c r="W26" i="4"/>
  <c r="S26" i="4" s="1"/>
  <c r="X26" i="4"/>
  <c r="W29" i="4"/>
  <c r="X29" i="4"/>
  <c r="W44" i="4"/>
  <c r="S44" i="4" s="1"/>
  <c r="AH44" i="4" s="1"/>
  <c r="X44" i="4"/>
  <c r="X54" i="4"/>
  <c r="W18" i="4"/>
  <c r="S18" i="4" s="1"/>
  <c r="AE18" i="4" s="1"/>
  <c r="X18" i="4"/>
  <c r="W27" i="4"/>
  <c r="X27" i="4"/>
  <c r="W21" i="4"/>
  <c r="X21" i="4"/>
  <c r="W64" i="4"/>
  <c r="U64" i="4" s="1"/>
  <c r="X64" i="4"/>
  <c r="W24" i="4"/>
  <c r="U24" i="4" s="1"/>
  <c r="X24" i="4"/>
  <c r="W46" i="4"/>
  <c r="S46" i="4" s="1"/>
  <c r="AE46" i="4" s="1"/>
  <c r="X46" i="4"/>
  <c r="W35" i="4"/>
  <c r="X35" i="4"/>
  <c r="W30" i="4"/>
  <c r="S30" i="4" s="1"/>
  <c r="AE30" i="4" s="1"/>
  <c r="AM30" i="4" s="1"/>
  <c r="X30" i="4"/>
  <c r="W38" i="4"/>
  <c r="U38" i="4" s="1"/>
  <c r="X38" i="4"/>
  <c r="W34" i="4"/>
  <c r="S34" i="4" s="1"/>
  <c r="X34" i="4"/>
  <c r="W65" i="4"/>
  <c r="X65" i="4"/>
  <c r="W57" i="4"/>
  <c r="S57" i="4" s="1"/>
  <c r="AE57" i="4" s="1"/>
  <c r="AM57" i="4" s="1"/>
  <c r="X57" i="4"/>
  <c r="W67" i="4"/>
  <c r="S67" i="4" s="1"/>
  <c r="AE67" i="4" s="1"/>
  <c r="X67" i="4"/>
  <c r="W63" i="4"/>
  <c r="S63" i="4" s="1"/>
  <c r="X63" i="4"/>
  <c r="W22" i="4"/>
  <c r="S22" i="4" s="1"/>
  <c r="AE22" i="4" s="1"/>
  <c r="X22" i="4"/>
  <c r="W42" i="4"/>
  <c r="X42" i="4"/>
  <c r="W51" i="4"/>
  <c r="U51" i="4" s="1"/>
  <c r="X51" i="4"/>
  <c r="W53" i="4"/>
  <c r="U53" i="4" s="1"/>
  <c r="X53" i="4"/>
  <c r="W282" i="4"/>
  <c r="X282" i="4"/>
  <c r="W69" i="4"/>
  <c r="S69" i="4" s="1"/>
  <c r="X69" i="4"/>
  <c r="W32" i="4"/>
  <c r="X32" i="4"/>
  <c r="W198" i="4"/>
  <c r="U198" i="4" s="1"/>
  <c r="X198" i="4"/>
  <c r="W33" i="4"/>
  <c r="X33" i="4"/>
  <c r="W39" i="4"/>
  <c r="S39" i="4" s="1"/>
  <c r="X39" i="4"/>
  <c r="W199" i="4"/>
  <c r="X199" i="4"/>
  <c r="W36" i="4"/>
  <c r="X36" i="4"/>
  <c r="W48" i="4"/>
  <c r="X48" i="4"/>
  <c r="W49" i="4"/>
  <c r="U49" i="4" s="1"/>
  <c r="X49" i="4"/>
  <c r="W47" i="4"/>
  <c r="X47" i="4"/>
  <c r="W204" i="4"/>
  <c r="X204" i="4"/>
  <c r="W207" i="4"/>
  <c r="S207" i="4" s="1"/>
  <c r="AE207" i="4" s="1"/>
  <c r="X207" i="4"/>
  <c r="W60" i="4"/>
  <c r="X60" i="4"/>
  <c r="W203" i="4"/>
  <c r="S203" i="4" s="1"/>
  <c r="AE203" i="4" s="1"/>
  <c r="X203" i="4"/>
  <c r="W50" i="4"/>
  <c r="S50" i="4" s="1"/>
  <c r="X50" i="4"/>
  <c r="W206" i="4"/>
  <c r="X206" i="4"/>
  <c r="W208" i="4"/>
  <c r="U208" i="4" s="1"/>
  <c r="X208" i="4"/>
  <c r="W205" i="4"/>
  <c r="U205" i="4" s="1"/>
  <c r="X205" i="4"/>
  <c r="W37" i="4"/>
  <c r="U37" i="4" s="1"/>
  <c r="X37" i="4"/>
  <c r="W272" i="4"/>
  <c r="X272" i="4"/>
  <c r="W58" i="4"/>
  <c r="X58" i="4"/>
  <c r="W273" i="4"/>
  <c r="U273" i="4" s="1"/>
  <c r="X273" i="4"/>
  <c r="W68" i="4"/>
  <c r="U68" i="4" s="1"/>
  <c r="X68" i="4"/>
  <c r="W211" i="4"/>
  <c r="X211" i="4"/>
  <c r="W217" i="4"/>
  <c r="U217" i="4" s="1"/>
  <c r="X217" i="4"/>
  <c r="W212" i="4"/>
  <c r="X212" i="4"/>
  <c r="W213" i="4"/>
  <c r="X213" i="4"/>
  <c r="W279" i="4"/>
  <c r="U279" i="4" s="1"/>
  <c r="X279" i="4"/>
  <c r="W214" i="4"/>
  <c r="X214" i="4"/>
  <c r="W209" i="4"/>
  <c r="S209" i="4" s="1"/>
  <c r="AE209" i="4" s="1"/>
  <c r="X209" i="4"/>
  <c r="W75" i="4"/>
  <c r="S75" i="4" s="1"/>
  <c r="AE75" i="4" s="1"/>
  <c r="AM75" i="4" s="1"/>
  <c r="X75" i="4"/>
  <c r="W215" i="4"/>
  <c r="U215" i="4" s="1"/>
  <c r="X215" i="4"/>
  <c r="W76" i="4"/>
  <c r="S76" i="4" s="1"/>
  <c r="AE76" i="4" s="1"/>
  <c r="AM76" i="4" s="1"/>
  <c r="X76" i="4"/>
  <c r="W82" i="4"/>
  <c r="X82" i="4"/>
  <c r="W216" i="4"/>
  <c r="X216" i="4"/>
  <c r="W80" i="4"/>
  <c r="X80" i="4"/>
  <c r="W81" i="4"/>
  <c r="S81" i="4" s="1"/>
  <c r="AE81" i="4" s="1"/>
  <c r="AM81" i="4" s="1"/>
  <c r="X81" i="4"/>
  <c r="W210" i="4"/>
  <c r="U210" i="4" s="1"/>
  <c r="X210" i="4"/>
  <c r="W83" i="4"/>
  <c r="S83" i="4" s="1"/>
  <c r="AE83" i="4" s="1"/>
  <c r="AM83" i="4" s="1"/>
  <c r="X83" i="4"/>
  <c r="W97" i="4"/>
  <c r="X97" i="4"/>
  <c r="W74" i="4"/>
  <c r="X74" i="4"/>
  <c r="W79" i="4"/>
  <c r="X79" i="4"/>
  <c r="W78" i="4"/>
  <c r="S78" i="4" s="1"/>
  <c r="AE78" i="4" s="1"/>
  <c r="AM78" i="4" s="1"/>
  <c r="X78" i="4"/>
  <c r="W94" i="4"/>
  <c r="S94" i="4" s="1"/>
  <c r="X94" i="4"/>
  <c r="W274" i="4"/>
  <c r="U274" i="4" s="1"/>
  <c r="X274" i="4"/>
  <c r="W40" i="4"/>
  <c r="X40" i="4"/>
  <c r="W56" i="4"/>
  <c r="U56" i="4" s="1"/>
  <c r="X56" i="4"/>
  <c r="W59" i="4"/>
  <c r="S59" i="4" s="1"/>
  <c r="AE59" i="4" s="1"/>
  <c r="X59" i="4"/>
  <c r="W28" i="4"/>
  <c r="X28" i="4"/>
  <c r="W200" i="4"/>
  <c r="S200" i="4" s="1"/>
  <c r="AE200" i="4" s="1"/>
  <c r="X200" i="4"/>
  <c r="W202" i="4"/>
  <c r="S202" i="4" s="1"/>
  <c r="X202" i="4"/>
  <c r="H347" i="4"/>
  <c r="T350" i="4"/>
  <c r="W136" i="4"/>
  <c r="S136" i="4" s="1"/>
  <c r="AE136" i="4" s="1"/>
  <c r="AM136" i="4" s="1"/>
  <c r="X136" i="4"/>
  <c r="W62" i="4"/>
  <c r="X62" i="4"/>
  <c r="W61" i="4"/>
  <c r="S61" i="4" s="1"/>
  <c r="AE61" i="4" s="1"/>
  <c r="X61" i="4"/>
  <c r="W71" i="4"/>
  <c r="X71" i="4"/>
  <c r="W124" i="4"/>
  <c r="U124" i="4" s="1"/>
  <c r="X124" i="4"/>
  <c r="W73" i="4"/>
  <c r="X73" i="4"/>
  <c r="W72" i="4"/>
  <c r="U72" i="4" s="1"/>
  <c r="X72" i="4"/>
  <c r="W89" i="4"/>
  <c r="S89" i="4" s="1"/>
  <c r="AE89" i="4" s="1"/>
  <c r="AM89" i="4" s="1"/>
  <c r="X89" i="4"/>
  <c r="W88" i="4"/>
  <c r="X88" i="4"/>
  <c r="W66" i="4"/>
  <c r="X66" i="4"/>
  <c r="Y66" i="4"/>
  <c r="W90" i="4"/>
  <c r="X90" i="4"/>
  <c r="W107" i="4"/>
  <c r="U107" i="4" s="1"/>
  <c r="X107" i="4"/>
  <c r="W106" i="4"/>
  <c r="W85" i="4"/>
  <c r="X85" i="4"/>
  <c r="W70" i="4"/>
  <c r="S70" i="4" s="1"/>
  <c r="AE70" i="4" s="1"/>
  <c r="AM70" i="4" s="1"/>
  <c r="X70" i="4"/>
  <c r="W84" i="4"/>
  <c r="S84" i="4" s="1"/>
  <c r="AE84" i="4" s="1"/>
  <c r="AM84" i="4" s="1"/>
  <c r="X84" i="4"/>
  <c r="W227" i="4"/>
  <c r="X227" i="4"/>
  <c r="W231" i="4"/>
  <c r="U231" i="4" s="1"/>
  <c r="X231" i="4"/>
  <c r="W105" i="4"/>
  <c r="X105" i="4"/>
  <c r="W86" i="4"/>
  <c r="U86" i="4" s="1"/>
  <c r="X86" i="4"/>
  <c r="W218" i="4"/>
  <c r="X218" i="4"/>
  <c r="Y218" i="4"/>
  <c r="W102" i="4"/>
  <c r="U102" i="4" s="1"/>
  <c r="X102" i="4"/>
  <c r="W104" i="4"/>
  <c r="S104" i="4" s="1"/>
  <c r="AE104" i="4" s="1"/>
  <c r="AM104" i="4" s="1"/>
  <c r="X104" i="4"/>
  <c r="W250" i="4"/>
  <c r="X250" i="4"/>
  <c r="W103" i="4"/>
  <c r="U103" i="4" s="1"/>
  <c r="X103" i="4"/>
  <c r="W162" i="4"/>
  <c r="S162" i="4" s="1"/>
  <c r="AE162" i="4" s="1"/>
  <c r="X162" i="4"/>
  <c r="W127" i="4"/>
  <c r="S127" i="4" s="1"/>
  <c r="X127" i="4"/>
  <c r="W170" i="4"/>
  <c r="S170" i="4" s="1"/>
  <c r="AE170" i="4" s="1"/>
  <c r="X170" i="4"/>
  <c r="W77" i="4"/>
  <c r="X77" i="4"/>
  <c r="W98" i="4"/>
  <c r="X98" i="4"/>
  <c r="W116" i="4"/>
  <c r="X116" i="4"/>
  <c r="W126" i="4"/>
  <c r="U126" i="4" s="1"/>
  <c r="X126" i="4"/>
  <c r="W153" i="4"/>
  <c r="U153" i="4" s="1"/>
  <c r="X153" i="4"/>
  <c r="W145" i="4"/>
  <c r="S145" i="4" s="1"/>
  <c r="AE145" i="4" s="1"/>
  <c r="AM145" i="4" s="1"/>
  <c r="X145" i="4"/>
  <c r="W151" i="4"/>
  <c r="U151" i="4" s="1"/>
  <c r="X151" i="4"/>
  <c r="W147" i="4"/>
  <c r="U147" i="4" s="1"/>
  <c r="X147" i="4"/>
  <c r="W182" i="4"/>
  <c r="U182" i="4" s="1"/>
  <c r="X182" i="4"/>
  <c r="W261" i="4"/>
  <c r="X261" i="4"/>
  <c r="W172" i="4"/>
  <c r="S172" i="4" s="1"/>
  <c r="AE172" i="4" s="1"/>
  <c r="AM172" i="4" s="1"/>
  <c r="W171" i="4"/>
  <c r="X171" i="4"/>
  <c r="W173" i="4"/>
  <c r="S173" i="4" s="1"/>
  <c r="AE173" i="4" s="1"/>
  <c r="AM173" i="4" s="1"/>
  <c r="X173" i="4"/>
  <c r="W189" i="4"/>
  <c r="S189" i="4" s="1"/>
  <c r="AE189" i="4" s="1"/>
  <c r="AM189" i="4" s="1"/>
  <c r="X189" i="4"/>
  <c r="W188" i="4"/>
  <c r="W122" i="4"/>
  <c r="X122" i="4"/>
  <c r="W128" i="4"/>
  <c r="W129" i="4"/>
  <c r="S129" i="4" s="1"/>
  <c r="AE129" i="4" s="1"/>
  <c r="AM129" i="4" s="1"/>
  <c r="W281" i="4"/>
  <c r="U281" i="4" s="1"/>
  <c r="X281" i="4"/>
  <c r="W168" i="4"/>
  <c r="X168" i="4"/>
  <c r="W133" i="4"/>
  <c r="X133" i="4"/>
  <c r="W135" i="4"/>
  <c r="X135" i="4"/>
  <c r="W260" i="4"/>
  <c r="S260" i="4" s="1"/>
  <c r="AH260" i="4" s="1"/>
  <c r="X260" i="4"/>
  <c r="W166" i="4"/>
  <c r="X166" i="4"/>
  <c r="W167" i="4"/>
  <c r="S167" i="4" s="1"/>
  <c r="X167" i="4"/>
  <c r="W195" i="4"/>
  <c r="U195" i="4" s="1"/>
  <c r="W148" i="4"/>
  <c r="U148" i="4" s="1"/>
  <c r="X148" i="4"/>
  <c r="W160" i="4"/>
  <c r="X160" i="4"/>
  <c r="W161" i="4"/>
  <c r="X161" i="4"/>
  <c r="W134" i="4"/>
  <c r="S134" i="4" s="1"/>
  <c r="AE134" i="4" s="1"/>
  <c r="X134" i="4"/>
  <c r="W165" i="4"/>
  <c r="U165" i="4" s="1"/>
  <c r="X165" i="4"/>
  <c r="W238" i="4"/>
  <c r="X238" i="4"/>
  <c r="W232" i="4"/>
  <c r="S232" i="4" s="1"/>
  <c r="AE232" i="4" s="1"/>
  <c r="AM232" i="4" s="1"/>
  <c r="X232" i="4"/>
  <c r="W144" i="4"/>
  <c r="X144" i="4"/>
  <c r="W120" i="4"/>
  <c r="S120" i="4" s="1"/>
  <c r="AE120" i="4" s="1"/>
  <c r="X120" i="4"/>
  <c r="W130" i="4"/>
  <c r="U130" i="4" s="1"/>
  <c r="X130" i="4"/>
  <c r="W246" i="4"/>
  <c r="U246" i="4" s="1"/>
  <c r="X246" i="4"/>
  <c r="W146" i="4"/>
  <c r="X146" i="4"/>
  <c r="W132" i="4"/>
  <c r="S132" i="4" s="1"/>
  <c r="AE132" i="4" s="1"/>
  <c r="AM132" i="4" s="1"/>
  <c r="X132" i="4"/>
  <c r="W169" i="4"/>
  <c r="U169" i="4" s="1"/>
  <c r="X169" i="4"/>
  <c r="W185" i="4"/>
  <c r="S185" i="4" s="1"/>
  <c r="AE185" i="4" s="1"/>
  <c r="AM185" i="4" s="1"/>
  <c r="X185" i="4"/>
  <c r="W283" i="4"/>
  <c r="X283" i="4"/>
  <c r="W186" i="4"/>
  <c r="X186" i="4"/>
  <c r="W92" i="4"/>
  <c r="X92" i="4"/>
  <c r="W223" i="4"/>
  <c r="X223" i="4"/>
  <c r="W220" i="4"/>
  <c r="S220" i="4" s="1"/>
  <c r="AE220" i="4" s="1"/>
  <c r="X220" i="4"/>
  <c r="W91" i="4"/>
  <c r="X91" i="4"/>
  <c r="W224" i="4"/>
  <c r="U224" i="4" s="1"/>
  <c r="X224" i="4"/>
  <c r="W96" i="4"/>
  <c r="S96" i="4" s="1"/>
  <c r="AE96" i="4" s="1"/>
  <c r="AM96" i="4" s="1"/>
  <c r="X96" i="4"/>
  <c r="W229" i="4"/>
  <c r="X229" i="4"/>
  <c r="W230" i="4"/>
  <c r="S230" i="4" s="1"/>
  <c r="AE230" i="4" s="1"/>
  <c r="AM230" i="4" s="1"/>
  <c r="X230" i="4"/>
  <c r="W99" i="4"/>
  <c r="U99" i="4" s="1"/>
  <c r="X99" i="4"/>
  <c r="W225" i="4"/>
  <c r="X225" i="4"/>
  <c r="W228" i="4"/>
  <c r="X228" i="4"/>
  <c r="W100" i="4"/>
  <c r="X100" i="4"/>
  <c r="W117" i="4"/>
  <c r="U117" i="4" s="1"/>
  <c r="X117" i="4"/>
  <c r="W101" i="4"/>
  <c r="U101" i="4" s="1"/>
  <c r="X101" i="4"/>
  <c r="W93" i="4"/>
  <c r="X93" i="4"/>
  <c r="W95" i="4"/>
  <c r="U95" i="4" s="1"/>
  <c r="X95" i="4"/>
  <c r="W275" i="4"/>
  <c r="X275" i="4"/>
  <c r="W242" i="4"/>
  <c r="S242" i="4" s="1"/>
  <c r="AE242" i="4" s="1"/>
  <c r="AM242" i="4" s="1"/>
  <c r="X242" i="4"/>
  <c r="W118" i="4"/>
  <c r="X118" i="4"/>
  <c r="W222" i="4"/>
  <c r="U222" i="4" s="1"/>
  <c r="X222" i="4"/>
  <c r="W240" i="4"/>
  <c r="U240" i="4" s="1"/>
  <c r="X240" i="4"/>
  <c r="W121" i="4"/>
  <c r="X121" i="4"/>
  <c r="W125" i="4"/>
  <c r="X125" i="4"/>
  <c r="W114" i="4"/>
  <c r="X114" i="4"/>
  <c r="W243" i="4"/>
  <c r="U243" i="4" s="1"/>
  <c r="X243" i="4"/>
  <c r="W239" i="4"/>
  <c r="X239" i="4"/>
  <c r="W233" i="4"/>
  <c r="S233" i="4" s="1"/>
  <c r="AE233" i="4" s="1"/>
  <c r="AM233" i="4" s="1"/>
  <c r="X233" i="4"/>
  <c r="W236" i="4"/>
  <c r="X236" i="4"/>
  <c r="W111" i="4"/>
  <c r="S111" i="4" s="1"/>
  <c r="AE111" i="4" s="1"/>
  <c r="AM111" i="4" s="1"/>
  <c r="X111" i="4"/>
  <c r="W245" i="4"/>
  <c r="U245" i="4" s="1"/>
  <c r="X245" i="4"/>
  <c r="W244" i="4"/>
  <c r="X244" i="4"/>
  <c r="W235" i="4"/>
  <c r="X235" i="4"/>
  <c r="W234" i="4"/>
  <c r="X234" i="4"/>
  <c r="W115" i="4"/>
  <c r="S115" i="4" s="1"/>
  <c r="AE115" i="4" s="1"/>
  <c r="X115" i="4"/>
  <c r="W110" i="4"/>
  <c r="U110" i="4" s="1"/>
  <c r="X110" i="4"/>
  <c r="W119" i="4"/>
  <c r="U119" i="4" s="1"/>
  <c r="X119" i="4"/>
  <c r="W237" i="4"/>
  <c r="X237" i="4"/>
  <c r="W249" i="4"/>
  <c r="S249" i="4" s="1"/>
  <c r="X249" i="4"/>
  <c r="W113" i="4"/>
  <c r="X113" i="4"/>
  <c r="W251" i="4"/>
  <c r="U251" i="4" s="1"/>
  <c r="X251" i="4"/>
  <c r="W150" i="4"/>
  <c r="U150" i="4" s="1"/>
  <c r="X150" i="4"/>
  <c r="W241" i="4"/>
  <c r="X241" i="4"/>
  <c r="W157" i="4"/>
  <c r="X157" i="4"/>
  <c r="W256" i="4"/>
  <c r="X256" i="4"/>
  <c r="W247" i="4"/>
  <c r="S247" i="4" s="1"/>
  <c r="AE247" i="4" s="1"/>
  <c r="X247" i="4"/>
  <c r="W280" i="4"/>
  <c r="X280" i="4"/>
  <c r="W253" i="4"/>
  <c r="X253" i="4"/>
  <c r="W255" i="4"/>
  <c r="S255" i="4" s="1"/>
  <c r="AE255" i="4" s="1"/>
  <c r="AM255" i="4" s="1"/>
  <c r="X255" i="4"/>
  <c r="W142" i="4"/>
  <c r="X142" i="4"/>
  <c r="W109" i="4"/>
  <c r="U109" i="4" s="1"/>
  <c r="X109" i="4"/>
  <c r="W259" i="4"/>
  <c r="X259" i="4"/>
  <c r="W156" i="4"/>
  <c r="U156" i="4" s="1"/>
  <c r="X156" i="4"/>
  <c r="W152" i="4"/>
  <c r="X152" i="4"/>
  <c r="W276" i="4"/>
  <c r="S276" i="4" s="1"/>
  <c r="AE276" i="4" s="1"/>
  <c r="X276" i="4"/>
  <c r="W149" i="4"/>
  <c r="U149" i="4" s="1"/>
  <c r="X149" i="4"/>
  <c r="W138" i="4"/>
  <c r="X138" i="4"/>
  <c r="W141" i="4"/>
  <c r="S141" i="4" s="1"/>
  <c r="X141" i="4"/>
  <c r="W258" i="4"/>
  <c r="S258" i="4" s="1"/>
  <c r="AE258" i="4" s="1"/>
  <c r="X258" i="4"/>
  <c r="W158" i="4"/>
  <c r="X158" i="4"/>
  <c r="W159" i="4"/>
  <c r="X159" i="4"/>
  <c r="W278" i="4"/>
  <c r="X278" i="4"/>
  <c r="W248" i="4"/>
  <c r="S248" i="4" s="1"/>
  <c r="X248" i="4"/>
  <c r="W137" i="4"/>
  <c r="S137" i="4" s="1"/>
  <c r="AE137" i="4" s="1"/>
  <c r="AM137" i="4" s="1"/>
  <c r="X137" i="4"/>
  <c r="W181" i="4"/>
  <c r="U181" i="4" s="1"/>
  <c r="X181" i="4"/>
  <c r="W267" i="4"/>
  <c r="S267" i="4" s="1"/>
  <c r="AE267" i="4" s="1"/>
  <c r="X267" i="4"/>
  <c r="W257" i="4"/>
  <c r="X257" i="4"/>
  <c r="W252" i="4"/>
  <c r="S252" i="4" s="1"/>
  <c r="AE252" i="4" s="1"/>
  <c r="X252" i="4"/>
  <c r="W262" i="4"/>
  <c r="S262" i="4" s="1"/>
  <c r="AE262" i="4" s="1"/>
  <c r="X262" i="4"/>
  <c r="W178" i="4"/>
  <c r="X178" i="4"/>
  <c r="W277" i="4"/>
  <c r="X277" i="4"/>
  <c r="W268" i="4"/>
  <c r="U268" i="4" s="1"/>
  <c r="X268" i="4"/>
  <c r="W177" i="4"/>
  <c r="S177" i="4" s="1"/>
  <c r="AE177" i="4" s="1"/>
  <c r="AM177" i="4" s="1"/>
  <c r="X177" i="4"/>
  <c r="W263" i="4"/>
  <c r="U263" i="4" s="1"/>
  <c r="X263" i="4"/>
  <c r="W264" i="4"/>
  <c r="W163" i="4"/>
  <c r="S163" i="4" s="1"/>
  <c r="AE163" i="4" s="1"/>
  <c r="W174" i="4"/>
  <c r="S174" i="4" s="1"/>
  <c r="AE174" i="4" s="1"/>
  <c r="W176" i="4"/>
  <c r="W265" i="4"/>
  <c r="S265" i="4" s="1"/>
  <c r="AE265" i="4" s="1"/>
  <c r="AM265" i="4" s="1"/>
  <c r="W184" i="4"/>
  <c r="S184" i="4" s="1"/>
  <c r="W191" i="4"/>
  <c r="X191" i="4"/>
  <c r="W193" i="4"/>
  <c r="S193" i="4" s="1"/>
  <c r="AE193" i="4" s="1"/>
  <c r="X193" i="4"/>
  <c r="W192" i="4"/>
  <c r="X192" i="4"/>
  <c r="W270" i="4"/>
  <c r="S270" i="4" s="1"/>
  <c r="AE270" i="4" s="1"/>
  <c r="X270" i="4"/>
  <c r="W112" i="4"/>
  <c r="U112" i="4" s="1"/>
  <c r="X112" i="4"/>
  <c r="W143" i="4"/>
  <c r="S143" i="4" s="1"/>
  <c r="X143" i="4"/>
  <c r="W221" i="4"/>
  <c r="X221" i="4"/>
  <c r="W226" i="4"/>
  <c r="X226" i="4"/>
  <c r="W131" i="4"/>
  <c r="S131" i="4" s="1"/>
  <c r="AE131" i="4" s="1"/>
  <c r="X131" i="4"/>
  <c r="W175" i="4"/>
  <c r="W269" i="4"/>
  <c r="X269" i="4"/>
  <c r="W164" i="4"/>
  <c r="X164" i="4"/>
  <c r="W187" i="4"/>
  <c r="X187" i="4"/>
  <c r="W55" i="4"/>
  <c r="X55" i="4"/>
  <c r="W219" i="4"/>
  <c r="U219" i="4" s="1"/>
  <c r="X219" i="4"/>
  <c r="W87" i="4"/>
  <c r="W336" i="4"/>
  <c r="X336" i="4"/>
  <c r="X346" i="4" s="1"/>
  <c r="X352" i="4" s="1"/>
  <c r="W337" i="4"/>
  <c r="U337" i="4" s="1"/>
  <c r="X337" i="4"/>
  <c r="W338" i="4"/>
  <c r="U338" i="4"/>
  <c r="X338" i="4"/>
  <c r="W339" i="4"/>
  <c r="X339" i="4"/>
  <c r="W340" i="4"/>
  <c r="U340" i="4" s="1"/>
  <c r="X340" i="4"/>
  <c r="W341" i="4"/>
  <c r="U341" i="4"/>
  <c r="X341" i="4"/>
  <c r="W342" i="4"/>
  <c r="W343" i="4"/>
  <c r="W344" i="4"/>
  <c r="W345" i="4"/>
  <c r="AE345" i="4"/>
  <c r="J349" i="4"/>
  <c r="J350" i="4"/>
  <c r="J351" i="4"/>
  <c r="J352" i="4"/>
  <c r="F353" i="4"/>
  <c r="J353" i="4"/>
  <c r="O353" i="4"/>
  <c r="P353" i="4"/>
  <c r="Q353" i="4"/>
  <c r="T346" i="4"/>
  <c r="T352" i="4" s="1"/>
  <c r="X128" i="4"/>
  <c r="Y346" i="4"/>
  <c r="Y352" i="4" s="1"/>
  <c r="V332" i="4"/>
  <c r="V351" i="4" s="1"/>
  <c r="AE342" i="4"/>
  <c r="W350" i="4"/>
  <c r="AE336" i="4"/>
  <c r="X350" i="4"/>
  <c r="AE344" i="4"/>
  <c r="AE343" i="4"/>
  <c r="AE337" i="4"/>
  <c r="V350" i="4"/>
  <c r="AE339" i="4"/>
  <c r="AE338" i="4"/>
  <c r="U350" i="4"/>
  <c r="AE350" i="4"/>
  <c r="I336" i="5"/>
  <c r="F345" i="5"/>
  <c r="G345" i="5" s="1"/>
  <c r="F342" i="5"/>
  <c r="G342" i="5"/>
  <c r="F336" i="5"/>
  <c r="G336" i="5"/>
  <c r="AE340" i="4"/>
  <c r="AE341" i="4"/>
  <c r="AP148" i="4"/>
  <c r="AP160" i="4" s="1"/>
  <c r="AP134" i="4" s="1"/>
  <c r="S322" i="4"/>
  <c r="AE322" i="4" s="1"/>
  <c r="AM322" i="4" s="1"/>
  <c r="AA42" i="4"/>
  <c r="AA37" i="4"/>
  <c r="AA33" i="4"/>
  <c r="AA149" i="4"/>
  <c r="AA145" i="4"/>
  <c r="AA133" i="4"/>
  <c r="AA117" i="4"/>
  <c r="AA113" i="4"/>
  <c r="AA109" i="4"/>
  <c r="AA92" i="4"/>
  <c r="AA88" i="4"/>
  <c r="AA80" i="4"/>
  <c r="AA76" i="4"/>
  <c r="AA64" i="4"/>
  <c r="AA60" i="4"/>
  <c r="AA56" i="4"/>
  <c r="AA17" i="4"/>
  <c r="AA318" i="4"/>
  <c r="R318" i="4" s="1"/>
  <c r="AI318" i="4" s="1"/>
  <c r="AN318" i="4" s="1"/>
  <c r="AA282" i="4"/>
  <c r="AA270" i="4"/>
  <c r="AA248" i="4"/>
  <c r="AA232" i="4"/>
  <c r="AA216" i="4"/>
  <c r="AA194" i="4"/>
  <c r="AA178" i="4"/>
  <c r="AA162" i="4"/>
  <c r="AA18" i="4"/>
  <c r="AA40" i="4"/>
  <c r="AA22" i="4"/>
  <c r="AA137" i="4"/>
  <c r="AA125" i="4"/>
  <c r="AA68" i="4"/>
  <c r="R52" i="4"/>
  <c r="AI52" i="4" s="1"/>
  <c r="R155" i="4"/>
  <c r="AI155" i="4" s="1"/>
  <c r="AN155" i="4" s="1"/>
  <c r="R31" i="4"/>
  <c r="AI31" i="4" s="1"/>
  <c r="AN31" i="4" s="1"/>
  <c r="AA141" i="4"/>
  <c r="AA100" i="4"/>
  <c r="AA84" i="4"/>
  <c r="AA72" i="4"/>
  <c r="AA46" i="4"/>
  <c r="AA50" i="4"/>
  <c r="AA27" i="4"/>
  <c r="AA23" i="4"/>
  <c r="AA253" i="4"/>
  <c r="AA237" i="4"/>
  <c r="AA221" i="4"/>
  <c r="AA142" i="4"/>
  <c r="AA130" i="4"/>
  <c r="AA114" i="4"/>
  <c r="AA105" i="4"/>
  <c r="AA93" i="4"/>
  <c r="AA89" i="4"/>
  <c r="AA61" i="4"/>
  <c r="AA57" i="4"/>
  <c r="AA38" i="4"/>
  <c r="AA28" i="4"/>
  <c r="AA24" i="4"/>
  <c r="AA20" i="4"/>
  <c r="AA322" i="4"/>
  <c r="R322" i="4"/>
  <c r="AI322" i="4" s="1"/>
  <c r="AN322" i="4" s="1"/>
  <c r="AA278" i="4"/>
  <c r="AA265" i="4"/>
  <c r="AA261" i="4"/>
  <c r="AA252" i="4"/>
  <c r="AA240" i="4"/>
  <c r="AA236" i="4"/>
  <c r="AA224" i="4"/>
  <c r="AA220" i="4"/>
  <c r="AA212" i="4"/>
  <c r="AA203" i="4"/>
  <c r="AA198" i="4"/>
  <c r="AA190" i="4"/>
  <c r="AA182" i="4"/>
  <c r="AA170" i="4"/>
  <c r="AA158" i="4"/>
  <c r="AB324" i="4"/>
  <c r="AA77" i="4"/>
  <c r="AA246" i="4"/>
  <c r="AA249" i="4"/>
  <c r="AA233" i="4"/>
  <c r="R108" i="4"/>
  <c r="AI108" i="4" s="1"/>
  <c r="AN108" i="4" s="1"/>
  <c r="AA323" i="4"/>
  <c r="AA319" i="4"/>
  <c r="R319" i="4" s="1"/>
  <c r="AI319" i="4" s="1"/>
  <c r="AN319" i="4" s="1"/>
  <c r="AA315" i="4"/>
  <c r="AA279" i="4"/>
  <c r="AA275" i="4"/>
  <c r="AA262" i="4"/>
  <c r="AA257" i="4"/>
  <c r="AA245" i="4"/>
  <c r="AA229" i="4"/>
  <c r="AA225" i="4"/>
  <c r="AA213" i="4"/>
  <c r="AA204" i="4"/>
  <c r="AA199" i="4"/>
  <c r="AA195" i="4"/>
  <c r="AA187" i="4"/>
  <c r="AA183" i="4"/>
  <c r="AA179" i="4"/>
  <c r="AA171" i="4"/>
  <c r="AA167" i="4"/>
  <c r="AA163" i="4"/>
  <c r="AA154" i="4"/>
  <c r="AA150" i="4"/>
  <c r="AA134" i="4"/>
  <c r="AA122" i="4"/>
  <c r="AA118" i="4"/>
  <c r="AA97" i="4"/>
  <c r="AA85" i="4"/>
  <c r="AA81" i="4"/>
  <c r="AA65" i="4"/>
  <c r="AA53" i="4"/>
  <c r="AA48" i="4"/>
  <c r="AA30" i="4"/>
  <c r="AA26" i="4"/>
  <c r="AA51" i="4"/>
  <c r="AA47" i="4"/>
  <c r="AA316" i="4"/>
  <c r="AA71" i="4"/>
  <c r="AA55" i="4"/>
  <c r="AM108" i="4"/>
  <c r="AM321" i="4"/>
  <c r="S323" i="4"/>
  <c r="U339" i="4"/>
  <c r="S123" i="4"/>
  <c r="AE123" i="4" s="1"/>
  <c r="U59" i="4"/>
  <c r="U336" i="4"/>
  <c r="U346" i="4" s="1"/>
  <c r="U352" i="4" s="1"/>
  <c r="AM319" i="4"/>
  <c r="AM318" i="4"/>
  <c r="AM315" i="4"/>
  <c r="AH155" i="4"/>
  <c r="AH19" i="4"/>
  <c r="AM179" i="4"/>
  <c r="AA169" i="4"/>
  <c r="AA79" i="4"/>
  <c r="AA36" i="4"/>
  <c r="AH52" i="4"/>
  <c r="AH108" i="4"/>
  <c r="AA314" i="4"/>
  <c r="R314" i="4" s="1"/>
  <c r="AI314" i="4" s="1"/>
  <c r="AN314" i="4" s="1"/>
  <c r="AA274" i="4"/>
  <c r="AA256" i="4"/>
  <c r="AA244" i="4"/>
  <c r="AA228" i="4"/>
  <c r="AA208" i="4"/>
  <c r="AA186" i="4"/>
  <c r="AA174" i="4"/>
  <c r="AA166" i="4"/>
  <c r="AA153" i="4"/>
  <c r="AA129" i="4"/>
  <c r="AA121" i="4"/>
  <c r="AA104" i="4"/>
  <c r="AA96" i="4"/>
  <c r="AA16" i="9"/>
  <c r="R16" i="9" s="1"/>
  <c r="AI16" i="9" s="1"/>
  <c r="AN16" i="9" s="1"/>
  <c r="AH16" i="9"/>
  <c r="U65" i="9"/>
  <c r="AA22" i="9"/>
  <c r="AA21" i="9"/>
  <c r="AH21" i="9" s="1"/>
  <c r="AA18" i="9"/>
  <c r="R18" i="9" s="1"/>
  <c r="AI18" i="9" s="1"/>
  <c r="AN18" i="9" s="1"/>
  <c r="AM16" i="9"/>
  <c r="W58" i="9"/>
  <c r="AA14" i="9"/>
  <c r="R14" i="9" s="1"/>
  <c r="AI14" i="9" s="1"/>
  <c r="AN14" i="9" s="1"/>
  <c r="K65" i="9"/>
  <c r="AA15" i="9"/>
  <c r="R15" i="9" s="1"/>
  <c r="AI15" i="9" s="1"/>
  <c r="AN15" i="9" s="1"/>
  <c r="AA20" i="9"/>
  <c r="AB36" i="9"/>
  <c r="AC36" i="9"/>
  <c r="AD36" i="9"/>
  <c r="X44" i="9"/>
  <c r="Y44" i="9"/>
  <c r="Y63" i="9" s="1"/>
  <c r="Y65" i="9" s="1"/>
  <c r="AM20" i="9"/>
  <c r="AA19" i="9"/>
  <c r="R19" i="9" s="1"/>
  <c r="AI19" i="9" s="1"/>
  <c r="AN19" i="9" s="1"/>
  <c r="T59" i="9"/>
  <c r="AA17" i="9"/>
  <c r="AH17" i="9" s="1"/>
  <c r="AA23" i="9"/>
  <c r="AH23" i="9" s="1"/>
  <c r="T65" i="9"/>
  <c r="AH19" i="9"/>
  <c r="R20" i="9"/>
  <c r="AI20" i="9" s="1"/>
  <c r="AN20" i="9" s="1"/>
  <c r="AH20" i="9"/>
  <c r="R22" i="9"/>
  <c r="AI22" i="9" s="1"/>
  <c r="AN22" i="9" s="1"/>
  <c r="AH22" i="9"/>
  <c r="AH15" i="9"/>
  <c r="R17" i="9"/>
  <c r="AI17" i="9" s="1"/>
  <c r="AN17" i="9" s="1"/>
  <c r="AH18" i="9"/>
  <c r="AH14" i="9"/>
  <c r="W64" i="9"/>
  <c r="V58" i="9"/>
  <c r="V64" i="9" s="1"/>
  <c r="V65" i="9" s="1"/>
  <c r="Y59" i="9"/>
  <c r="X59" i="9"/>
  <c r="X63" i="9"/>
  <c r="X65" i="9" s="1"/>
  <c r="V59" i="9"/>
  <c r="E288" i="4"/>
  <c r="AE21" i="9" l="1"/>
  <c r="AM21" i="9" s="1"/>
  <c r="R21" i="9"/>
  <c r="AI21" i="9" s="1"/>
  <c r="AN21" i="9" s="1"/>
  <c r="N239" i="5"/>
  <c r="H7" i="5"/>
  <c r="R321" i="4"/>
  <c r="AI321" i="4" s="1"/>
  <c r="AN321" i="4" s="1"/>
  <c r="R317" i="4"/>
  <c r="AI317" i="4" s="1"/>
  <c r="AN317" i="4" s="1"/>
  <c r="S218" i="4"/>
  <c r="AE218" i="4" s="1"/>
  <c r="Y286" i="4"/>
  <c r="Y332" i="4" s="1"/>
  <c r="G350" i="5"/>
  <c r="W24" i="9"/>
  <c r="AK24" i="9"/>
  <c r="R316" i="4"/>
  <c r="AI316" i="4" s="1"/>
  <c r="AN316" i="4" s="1"/>
  <c r="R23" i="9"/>
  <c r="AI23" i="9" s="1"/>
  <c r="AN23" i="9" s="1"/>
  <c r="R315" i="4"/>
  <c r="AI315" i="4" s="1"/>
  <c r="AN315" i="4" s="1"/>
  <c r="AH22" i="4"/>
  <c r="S215" i="4"/>
  <c r="AE215" i="4" s="1"/>
  <c r="AM215" i="4" s="1"/>
  <c r="U203" i="4"/>
  <c r="AH203" i="4"/>
  <c r="U129" i="4"/>
  <c r="U127" i="4"/>
  <c r="U89" i="4"/>
  <c r="AA284" i="4"/>
  <c r="R284" i="4" s="1"/>
  <c r="AI284" i="4" s="1"/>
  <c r="AN284" i="4" s="1"/>
  <c r="AA276" i="4"/>
  <c r="AH276" i="4" s="1"/>
  <c r="AA272" i="4"/>
  <c r="AA267" i="4"/>
  <c r="R267" i="4" s="1"/>
  <c r="AI267" i="4" s="1"/>
  <c r="AN267" i="4" s="1"/>
  <c r="AA263" i="4"/>
  <c r="AA258" i="4"/>
  <c r="AA254" i="4"/>
  <c r="AA250" i="4"/>
  <c r="AA242" i="4"/>
  <c r="AA238" i="4"/>
  <c r="AA234" i="4"/>
  <c r="AA230" i="4"/>
  <c r="R230" i="4" s="1"/>
  <c r="AI230" i="4" s="1"/>
  <c r="AN230" i="4" s="1"/>
  <c r="AA226" i="4"/>
  <c r="AA222" i="4"/>
  <c r="AA218" i="4"/>
  <c r="AA214" i="4"/>
  <c r="AA210" i="4"/>
  <c r="AA206" i="4"/>
  <c r="AA200" i="4"/>
  <c r="AA196" i="4"/>
  <c r="AH196" i="4" s="1"/>
  <c r="AA192" i="4"/>
  <c r="AA188" i="4"/>
  <c r="AA184" i="4"/>
  <c r="AM123" i="4"/>
  <c r="AM200" i="4"/>
  <c r="AM209" i="4"/>
  <c r="AM285" i="4"/>
  <c r="S149" i="4"/>
  <c r="AE149" i="4" s="1"/>
  <c r="AM149" i="4" s="1"/>
  <c r="S254" i="4"/>
  <c r="AE254" i="4" s="1"/>
  <c r="AM254" i="4" s="1"/>
  <c r="AH248" i="4"/>
  <c r="S102" i="4"/>
  <c r="AE102" i="4" s="1"/>
  <c r="AM102" i="4" s="1"/>
  <c r="S156" i="4"/>
  <c r="AE156" i="4" s="1"/>
  <c r="AM156" i="4" s="1"/>
  <c r="AH194" i="4"/>
  <c r="R270" i="4"/>
  <c r="AI270" i="4" s="1"/>
  <c r="AN270" i="4" s="1"/>
  <c r="U120" i="4"/>
  <c r="AH154" i="4"/>
  <c r="AH129" i="4"/>
  <c r="U232" i="4"/>
  <c r="S268" i="4"/>
  <c r="AE268" i="4" s="1"/>
  <c r="AM268" i="4" s="1"/>
  <c r="U104" i="4"/>
  <c r="U137" i="4"/>
  <c r="S25" i="4"/>
  <c r="AE25" i="4" s="1"/>
  <c r="AM25" i="4" s="1"/>
  <c r="U57" i="4"/>
  <c r="S112" i="4"/>
  <c r="AE112" i="4" s="1"/>
  <c r="AM112" i="4" s="1"/>
  <c r="U75" i="4"/>
  <c r="U177" i="4"/>
  <c r="R179" i="4"/>
  <c r="AI179" i="4" s="1"/>
  <c r="AN179" i="4" s="1"/>
  <c r="U189" i="4"/>
  <c r="AM252" i="4"/>
  <c r="U207" i="4"/>
  <c r="S38" i="4"/>
  <c r="AE38" i="4" s="1"/>
  <c r="AM38" i="4" s="1"/>
  <c r="S119" i="4"/>
  <c r="AE119" i="4" s="1"/>
  <c r="AM119" i="4" s="1"/>
  <c r="S251" i="4"/>
  <c r="AE251" i="4" s="1"/>
  <c r="AM251" i="4" s="1"/>
  <c r="R162" i="4"/>
  <c r="AI162" i="4" s="1"/>
  <c r="AN162" i="4" s="1"/>
  <c r="S281" i="4"/>
  <c r="AE281" i="4" s="1"/>
  <c r="AM281" i="4" s="1"/>
  <c r="U218" i="4"/>
  <c r="AM52" i="4"/>
  <c r="R258" i="4"/>
  <c r="AI258" i="4" s="1"/>
  <c r="AN258" i="4" s="1"/>
  <c r="AA281" i="4"/>
  <c r="AA268" i="4"/>
  <c r="AA264" i="4"/>
  <c r="AA255" i="4"/>
  <c r="AH255" i="4" s="1"/>
  <c r="AA243" i="4"/>
  <c r="AA227" i="4"/>
  <c r="AA215" i="4"/>
  <c r="AA207" i="4"/>
  <c r="AH207" i="4" s="1"/>
  <c r="AA193" i="4"/>
  <c r="R193" i="4" s="1"/>
  <c r="AI193" i="4" s="1"/>
  <c r="AN193" i="4" s="1"/>
  <c r="AA189" i="4"/>
  <c r="R189" i="4" s="1"/>
  <c r="AI189" i="4" s="1"/>
  <c r="AN189" i="4" s="1"/>
  <c r="AA185" i="4"/>
  <c r="R185" i="4" s="1"/>
  <c r="AI185" i="4" s="1"/>
  <c r="AN185" i="4" s="1"/>
  <c r="AA177" i="4"/>
  <c r="R177" i="4" s="1"/>
  <c r="AI177" i="4" s="1"/>
  <c r="AN177" i="4" s="1"/>
  <c r="AA173" i="4"/>
  <c r="AH173" i="4" s="1"/>
  <c r="AA165" i="4"/>
  <c r="AA157" i="4"/>
  <c r="AA152" i="4"/>
  <c r="AA148" i="4"/>
  <c r="AA140" i="4"/>
  <c r="AH140" i="4" s="1"/>
  <c r="AA136" i="4"/>
  <c r="R136" i="4" s="1"/>
  <c r="AI136" i="4" s="1"/>
  <c r="AN136" i="4" s="1"/>
  <c r="AA128" i="4"/>
  <c r="AA124" i="4"/>
  <c r="AA120" i="4"/>
  <c r="AH120" i="4" s="1"/>
  <c r="AA116" i="4"/>
  <c r="AA107" i="4"/>
  <c r="AA103" i="4"/>
  <c r="AA99" i="4"/>
  <c r="AA95" i="4"/>
  <c r="AA91" i="4"/>
  <c r="AA87" i="4"/>
  <c r="AA83" i="4"/>
  <c r="R83" i="4" s="1"/>
  <c r="AI83" i="4" s="1"/>
  <c r="AN83" i="4" s="1"/>
  <c r="AA75" i="4"/>
  <c r="R75" i="4" s="1"/>
  <c r="AI75" i="4" s="1"/>
  <c r="AN75" i="4" s="1"/>
  <c r="AA67" i="4"/>
  <c r="AH67" i="4" s="1"/>
  <c r="AA63" i="4"/>
  <c r="R63" i="4" s="1"/>
  <c r="AI63" i="4" s="1"/>
  <c r="AN63" i="4" s="1"/>
  <c r="AA59" i="4"/>
  <c r="R59" i="4" s="1"/>
  <c r="AI59" i="4" s="1"/>
  <c r="AN59" i="4" s="1"/>
  <c r="U284" i="4"/>
  <c r="AH61" i="4"/>
  <c r="T353" i="4"/>
  <c r="R249" i="4"/>
  <c r="AI249" i="4" s="1"/>
  <c r="AN249" i="4" s="1"/>
  <c r="AM271" i="4"/>
  <c r="R145" i="4"/>
  <c r="AI145" i="4" s="1"/>
  <c r="AN145" i="4" s="1"/>
  <c r="S197" i="4"/>
  <c r="AE197" i="4" s="1"/>
  <c r="AM197" i="4" s="1"/>
  <c r="R30" i="4"/>
  <c r="AI30" i="4" s="1"/>
  <c r="AN30" i="4" s="1"/>
  <c r="U167" i="4"/>
  <c r="U18" i="4"/>
  <c r="S101" i="4"/>
  <c r="AH101" i="4" s="1"/>
  <c r="T347" i="4"/>
  <c r="S24" i="4"/>
  <c r="AE24" i="4" s="1"/>
  <c r="AM24" i="4" s="1"/>
  <c r="S130" i="4"/>
  <c r="AE130" i="4" s="1"/>
  <c r="AM130" i="4" s="1"/>
  <c r="U154" i="4"/>
  <c r="AM267" i="4"/>
  <c r="AM140" i="4"/>
  <c r="AM154" i="4"/>
  <c r="AH41" i="4"/>
  <c r="AE41" i="4"/>
  <c r="AM41" i="4" s="1"/>
  <c r="S86" i="4"/>
  <c r="AE86" i="4" s="1"/>
  <c r="AM86" i="4" s="1"/>
  <c r="R61" i="4"/>
  <c r="AI61" i="4" s="1"/>
  <c r="AN61" i="4" s="1"/>
  <c r="U115" i="4"/>
  <c r="U267" i="4"/>
  <c r="U69" i="4"/>
  <c r="AH252" i="4"/>
  <c r="AM207" i="4"/>
  <c r="R140" i="4"/>
  <c r="AI140" i="4" s="1"/>
  <c r="AN140" i="4" s="1"/>
  <c r="AH96" i="4"/>
  <c r="U184" i="4"/>
  <c r="U249" i="4"/>
  <c r="AM170" i="4"/>
  <c r="R262" i="4"/>
  <c r="AI262" i="4" s="1"/>
  <c r="AN262" i="4" s="1"/>
  <c r="AM218" i="4"/>
  <c r="S274" i="4"/>
  <c r="AE274" i="4" s="1"/>
  <c r="AM274" i="4" s="1"/>
  <c r="AM46" i="4"/>
  <c r="U262" i="4"/>
  <c r="S153" i="4"/>
  <c r="AE153" i="4" s="1"/>
  <c r="AM153" i="4" s="1"/>
  <c r="U78" i="4"/>
  <c r="U143" i="4"/>
  <c r="U172" i="4"/>
  <c r="U63" i="4"/>
  <c r="S54" i="4"/>
  <c r="AH54" i="4" s="1"/>
  <c r="S217" i="4"/>
  <c r="R217" i="4" s="1"/>
  <c r="AI217" i="4" s="1"/>
  <c r="AN217" i="4" s="1"/>
  <c r="S95" i="4"/>
  <c r="AE95" i="4" s="1"/>
  <c r="AM95" i="4" s="1"/>
  <c r="U173" i="4"/>
  <c r="S219" i="4"/>
  <c r="AE219" i="4" s="1"/>
  <c r="AM219" i="4" s="1"/>
  <c r="R183" i="4"/>
  <c r="AI183" i="4" s="1"/>
  <c r="AN183" i="4" s="1"/>
  <c r="AH141" i="4"/>
  <c r="S182" i="4"/>
  <c r="AH182" i="4" s="1"/>
  <c r="U84" i="4"/>
  <c r="S222" i="4"/>
  <c r="AE222" i="4" s="1"/>
  <c r="AM222" i="4" s="1"/>
  <c r="U61" i="4"/>
  <c r="S68" i="4"/>
  <c r="AH68" i="4" s="1"/>
  <c r="U20" i="4"/>
  <c r="S53" i="4"/>
  <c r="AH53" i="4" s="1"/>
  <c r="U70" i="4"/>
  <c r="U34" i="4"/>
  <c r="S124" i="4"/>
  <c r="AE124" i="4" s="1"/>
  <c r="AM124" i="4" s="1"/>
  <c r="U242" i="4"/>
  <c r="U163" i="4"/>
  <c r="S190" i="4"/>
  <c r="AE190" i="4" s="1"/>
  <c r="AM190" i="4" s="1"/>
  <c r="AH57" i="4"/>
  <c r="R19" i="4"/>
  <c r="AI19" i="4" s="1"/>
  <c r="AN19" i="4" s="1"/>
  <c r="U252" i="4"/>
  <c r="AM276" i="4"/>
  <c r="U255" i="4"/>
  <c r="S107" i="4"/>
  <c r="AE107" i="4" s="1"/>
  <c r="AM107" i="4" s="1"/>
  <c r="S273" i="4"/>
  <c r="AE273" i="4" s="1"/>
  <c r="AM273" i="4" s="1"/>
  <c r="AM18" i="4"/>
  <c r="AC324" i="4"/>
  <c r="AN52" i="4"/>
  <c r="U36" i="4"/>
  <c r="S36" i="4"/>
  <c r="AE36" i="4" s="1"/>
  <c r="AM36" i="4" s="1"/>
  <c r="AM194" i="4"/>
  <c r="S87" i="4"/>
  <c r="AE87" i="4" s="1"/>
  <c r="AM87" i="4" s="1"/>
  <c r="U87" i="4"/>
  <c r="U253" i="4"/>
  <c r="S253" i="4"/>
  <c r="R253" i="4" s="1"/>
  <c r="AI253" i="4" s="1"/>
  <c r="AN253" i="4" s="1"/>
  <c r="S144" i="4"/>
  <c r="AE144" i="4" s="1"/>
  <c r="AM144" i="4" s="1"/>
  <c r="U144" i="4"/>
  <c r="U282" i="4"/>
  <c r="S282" i="4"/>
  <c r="AE282" i="4" s="1"/>
  <c r="AM282" i="4" s="1"/>
  <c r="AK286" i="4"/>
  <c r="S147" i="4"/>
  <c r="R147" i="4" s="1"/>
  <c r="AI147" i="4" s="1"/>
  <c r="AN147" i="4" s="1"/>
  <c r="S150" i="4"/>
  <c r="AE150" i="4" s="1"/>
  <c r="AM150" i="4" s="1"/>
  <c r="U134" i="4"/>
  <c r="S178" i="4"/>
  <c r="AE178" i="4" s="1"/>
  <c r="AM178" i="4" s="1"/>
  <c r="U178" i="4"/>
  <c r="AM67" i="4"/>
  <c r="AE249" i="4"/>
  <c r="AM249" i="4" s="1"/>
  <c r="AH183" i="4"/>
  <c r="S110" i="4"/>
  <c r="R110" i="4" s="1"/>
  <c r="AI110" i="4" s="1"/>
  <c r="AN110" i="4" s="1"/>
  <c r="R41" i="4"/>
  <c r="AI41" i="4" s="1"/>
  <c r="AN41" i="4" s="1"/>
  <c r="S109" i="4"/>
  <c r="R109" i="4" s="1"/>
  <c r="AI109" i="4" s="1"/>
  <c r="AN109" i="4" s="1"/>
  <c r="S208" i="4"/>
  <c r="AE208" i="4" s="1"/>
  <c r="AM208" i="4" s="1"/>
  <c r="AH249" i="4"/>
  <c r="S224" i="4"/>
  <c r="AE224" i="4" s="1"/>
  <c r="AM224" i="4" s="1"/>
  <c r="S114" i="4"/>
  <c r="AE114" i="4" s="1"/>
  <c r="AM114" i="4" s="1"/>
  <c r="U114" i="4"/>
  <c r="AM203" i="4"/>
  <c r="S21" i="4"/>
  <c r="AE21" i="4" s="1"/>
  <c r="AM21" i="4" s="1"/>
  <c r="U21" i="4"/>
  <c r="AM45" i="4"/>
  <c r="AE31" i="4"/>
  <c r="AM31" i="4" s="1"/>
  <c r="AH31" i="4"/>
  <c r="S128" i="4"/>
  <c r="AE128" i="4" s="1"/>
  <c r="AM128" i="4" s="1"/>
  <c r="U128" i="4"/>
  <c r="S97" i="4"/>
  <c r="AE97" i="4" s="1"/>
  <c r="AM97" i="4" s="1"/>
  <c r="U97" i="4"/>
  <c r="S181" i="4"/>
  <c r="AE181" i="4" s="1"/>
  <c r="AM181" i="4" s="1"/>
  <c r="AH174" i="4"/>
  <c r="U26" i="4"/>
  <c r="AM59" i="4"/>
  <c r="U220" i="4"/>
  <c r="U186" i="4"/>
  <c r="S186" i="4"/>
  <c r="AE186" i="4" s="1"/>
  <c r="AM186" i="4" s="1"/>
  <c r="S198" i="4"/>
  <c r="AE198" i="4" s="1"/>
  <c r="AM198" i="4" s="1"/>
  <c r="AM262" i="4"/>
  <c r="S231" i="4"/>
  <c r="AE231" i="4" s="1"/>
  <c r="AM231" i="4" s="1"/>
  <c r="U258" i="4"/>
  <c r="S169" i="4"/>
  <c r="AE169" i="4" s="1"/>
  <c r="AM169" i="4" s="1"/>
  <c r="S210" i="4"/>
  <c r="AE210" i="4" s="1"/>
  <c r="AM210" i="4" s="1"/>
  <c r="U185" i="4"/>
  <c r="U131" i="4"/>
  <c r="S56" i="4"/>
  <c r="AE56" i="4" s="1"/>
  <c r="AM56" i="4" s="1"/>
  <c r="U111" i="4"/>
  <c r="U247" i="4"/>
  <c r="S37" i="4"/>
  <c r="U67" i="4"/>
  <c r="S151" i="4"/>
  <c r="AE151" i="4" s="1"/>
  <c r="AM151" i="4" s="1"/>
  <c r="R271" i="4"/>
  <c r="AI271" i="4" s="1"/>
  <c r="AN271" i="4" s="1"/>
  <c r="R220" i="4"/>
  <c r="AI220" i="4" s="1"/>
  <c r="AN220" i="4" s="1"/>
  <c r="AH84" i="4"/>
  <c r="U230" i="4"/>
  <c r="U162" i="4"/>
  <c r="AH76" i="4"/>
  <c r="AH145" i="4"/>
  <c r="AM270" i="4"/>
  <c r="S277" i="4"/>
  <c r="AE277" i="4" s="1"/>
  <c r="AM277" i="4" s="1"/>
  <c r="U277" i="4"/>
  <c r="U188" i="4"/>
  <c r="S188" i="4"/>
  <c r="AE188" i="4" s="1"/>
  <c r="AM188" i="4" s="1"/>
  <c r="S33" i="4"/>
  <c r="AE33" i="4" s="1"/>
  <c r="AM33" i="4" s="1"/>
  <c r="U33" i="4"/>
  <c r="AH34" i="4"/>
  <c r="AE34" i="4"/>
  <c r="AM34" i="4" s="1"/>
  <c r="U46" i="4"/>
  <c r="S23" i="4"/>
  <c r="U23" i="4"/>
  <c r="R194" i="4"/>
  <c r="AI194" i="4" s="1"/>
  <c r="AN194" i="4" s="1"/>
  <c r="AM163" i="4"/>
  <c r="R143" i="4"/>
  <c r="AI143" i="4" s="1"/>
  <c r="AN143" i="4" s="1"/>
  <c r="U158" i="4"/>
  <c r="S158" i="4"/>
  <c r="AE158" i="4" s="1"/>
  <c r="AM158" i="4" s="1"/>
  <c r="S236" i="4"/>
  <c r="U236" i="4"/>
  <c r="S55" i="4"/>
  <c r="U55" i="4"/>
  <c r="U118" i="4"/>
  <c r="S118" i="4"/>
  <c r="AH118" i="4" s="1"/>
  <c r="U212" i="4"/>
  <c r="S212" i="4"/>
  <c r="AE212" i="4" s="1"/>
  <c r="AM212" i="4" s="1"/>
  <c r="U204" i="4"/>
  <c r="S204" i="4"/>
  <c r="AE204" i="4" s="1"/>
  <c r="AM204" i="4" s="1"/>
  <c r="S17" i="4"/>
  <c r="AE17" i="4" s="1"/>
  <c r="AM17" i="4" s="1"/>
  <c r="U17" i="4"/>
  <c r="R233" i="4"/>
  <c r="AI233" i="4" s="1"/>
  <c r="AN233" i="4" s="1"/>
  <c r="AH81" i="4"/>
  <c r="S243" i="4"/>
  <c r="AE243" i="4" s="1"/>
  <c r="AM243" i="4" s="1"/>
  <c r="S49" i="4"/>
  <c r="R49" i="4" s="1"/>
  <c r="AI49" i="4" s="1"/>
  <c r="AN49" i="4" s="1"/>
  <c r="U81" i="4"/>
  <c r="S64" i="4"/>
  <c r="AE64" i="4" s="1"/>
  <c r="AM64" i="4" s="1"/>
  <c r="AH137" i="4"/>
  <c r="S65" i="4"/>
  <c r="AE65" i="4" s="1"/>
  <c r="AM65" i="4" s="1"/>
  <c r="U65" i="4"/>
  <c r="R203" i="4"/>
  <c r="AI203" i="4" s="1"/>
  <c r="AN203" i="4" s="1"/>
  <c r="R172" i="4"/>
  <c r="AI172" i="4" s="1"/>
  <c r="AN172" i="4" s="1"/>
  <c r="U30" i="4"/>
  <c r="R170" i="4"/>
  <c r="AI170" i="4" s="1"/>
  <c r="AN170" i="4" s="1"/>
  <c r="S263" i="4"/>
  <c r="U83" i="4"/>
  <c r="U270" i="4"/>
  <c r="U76" i="4"/>
  <c r="U132" i="4"/>
  <c r="U260" i="4"/>
  <c r="U39" i="4"/>
  <c r="R81" i="4"/>
  <c r="AI81" i="4" s="1"/>
  <c r="AN81" i="4" s="1"/>
  <c r="R163" i="4"/>
  <c r="AI163" i="4" s="1"/>
  <c r="AN163" i="4" s="1"/>
  <c r="S165" i="4"/>
  <c r="AE165" i="4" s="1"/>
  <c r="AM165" i="4" s="1"/>
  <c r="S279" i="4"/>
  <c r="AE279" i="4" s="1"/>
  <c r="AM279" i="4" s="1"/>
  <c r="U187" i="4"/>
  <c r="S187" i="4"/>
  <c r="AE187" i="4" s="1"/>
  <c r="AM187" i="4" s="1"/>
  <c r="U192" i="4"/>
  <c r="S192" i="4"/>
  <c r="AE192" i="4" s="1"/>
  <c r="AM192" i="4" s="1"/>
  <c r="U174" i="4"/>
  <c r="U257" i="4"/>
  <c r="S257" i="4"/>
  <c r="AE257" i="4" s="1"/>
  <c r="AM257" i="4" s="1"/>
  <c r="U248" i="4"/>
  <c r="U141" i="4"/>
  <c r="U256" i="4"/>
  <c r="S256" i="4"/>
  <c r="AE256" i="4" s="1"/>
  <c r="AM256" i="4" s="1"/>
  <c r="S121" i="4"/>
  <c r="AE121" i="4" s="1"/>
  <c r="AM121" i="4" s="1"/>
  <c r="U121" i="4"/>
  <c r="U96" i="4"/>
  <c r="S195" i="4"/>
  <c r="U250" i="4"/>
  <c r="S250" i="4"/>
  <c r="AE250" i="4" s="1"/>
  <c r="AM250" i="4" s="1"/>
  <c r="S88" i="4"/>
  <c r="AE88" i="4" s="1"/>
  <c r="AM88" i="4" s="1"/>
  <c r="U88" i="4"/>
  <c r="AE44" i="4"/>
  <c r="AM44" i="4" s="1"/>
  <c r="R44" i="4"/>
  <c r="AI44" i="4" s="1"/>
  <c r="AN44" i="4" s="1"/>
  <c r="AE201" i="4"/>
  <c r="AM201" i="4" s="1"/>
  <c r="R201" i="4"/>
  <c r="AI201" i="4" s="1"/>
  <c r="AN201" i="4" s="1"/>
  <c r="U193" i="4"/>
  <c r="U66" i="4"/>
  <c r="S66" i="4"/>
  <c r="AE66" i="4" s="1"/>
  <c r="AM66" i="4" s="1"/>
  <c r="AH170" i="4"/>
  <c r="S99" i="4"/>
  <c r="AH201" i="4"/>
  <c r="AE53" i="4"/>
  <c r="AM53" i="4" s="1"/>
  <c r="U233" i="4"/>
  <c r="S246" i="4"/>
  <c r="R246" i="4" s="1"/>
  <c r="AI246" i="4" s="1"/>
  <c r="AN246" i="4" s="1"/>
  <c r="S240" i="4"/>
  <c r="AE240" i="4" s="1"/>
  <c r="AM240" i="4" s="1"/>
  <c r="R38" i="4"/>
  <c r="AI38" i="4" s="1"/>
  <c r="AN38" i="4" s="1"/>
  <c r="U170" i="4"/>
  <c r="AH232" i="4"/>
  <c r="R76" i="4"/>
  <c r="AI76" i="4" s="1"/>
  <c r="AN76" i="4" s="1"/>
  <c r="S226" i="4"/>
  <c r="AE226" i="4" s="1"/>
  <c r="AM226" i="4" s="1"/>
  <c r="U226" i="4"/>
  <c r="U152" i="4"/>
  <c r="S152" i="4"/>
  <c r="AE152" i="4" s="1"/>
  <c r="AM152" i="4" s="1"/>
  <c r="U235" i="4"/>
  <c r="S235" i="4"/>
  <c r="AE235" i="4" s="1"/>
  <c r="AM235" i="4" s="1"/>
  <c r="S245" i="4"/>
  <c r="AE245" i="4" s="1"/>
  <c r="AM245" i="4" s="1"/>
  <c r="S91" i="4"/>
  <c r="U91" i="4"/>
  <c r="S160" i="4"/>
  <c r="AE160" i="4" s="1"/>
  <c r="AM160" i="4" s="1"/>
  <c r="U160" i="4"/>
  <c r="U28" i="4"/>
  <c r="S28" i="4"/>
  <c r="AH28" i="4" s="1"/>
  <c r="U209" i="4"/>
  <c r="U58" i="4"/>
  <c r="S58" i="4"/>
  <c r="AE58" i="4" s="1"/>
  <c r="AM58" i="4" s="1"/>
  <c r="U32" i="4"/>
  <c r="S32" i="4"/>
  <c r="AM258" i="4"/>
  <c r="AH233" i="4"/>
  <c r="AM155" i="4"/>
  <c r="AH89" i="4"/>
  <c r="R89" i="4"/>
  <c r="AI89" i="4" s="1"/>
  <c r="AN89" i="4" s="1"/>
  <c r="U62" i="4"/>
  <c r="U332" i="4" s="1"/>
  <c r="U351" i="4" s="1"/>
  <c r="U353" i="4" s="1"/>
  <c r="S62" i="4"/>
  <c r="R62" i="4" s="1"/>
  <c r="AI62" i="4" s="1"/>
  <c r="AN62" i="4" s="1"/>
  <c r="AH153" i="4"/>
  <c r="U200" i="4"/>
  <c r="R46" i="4"/>
  <c r="AI46" i="4" s="1"/>
  <c r="AN46" i="4" s="1"/>
  <c r="AH46" i="4"/>
  <c r="U244" i="4"/>
  <c r="S244" i="4"/>
  <c r="AE244" i="4" s="1"/>
  <c r="AM244" i="4" s="1"/>
  <c r="S135" i="4"/>
  <c r="AE135" i="4" s="1"/>
  <c r="AM135" i="4" s="1"/>
  <c r="U135" i="4"/>
  <c r="Y347" i="4"/>
  <c r="Y351" i="4"/>
  <c r="Y353" i="4" s="1"/>
  <c r="R209" i="4"/>
  <c r="AI209" i="4" s="1"/>
  <c r="AN209" i="4" s="1"/>
  <c r="AH209" i="4"/>
  <c r="S221" i="4"/>
  <c r="AE221" i="4" s="1"/>
  <c r="AM221" i="4" s="1"/>
  <c r="U221" i="4"/>
  <c r="S176" i="4"/>
  <c r="AE176" i="4" s="1"/>
  <c r="AM176" i="4" s="1"/>
  <c r="U176" i="4"/>
  <c r="S237" i="4"/>
  <c r="AE237" i="4" s="1"/>
  <c r="AM237" i="4" s="1"/>
  <c r="U237" i="4"/>
  <c r="AE167" i="4"/>
  <c r="AM167" i="4" s="1"/>
  <c r="AH167" i="4"/>
  <c r="R167" i="4"/>
  <c r="AI167" i="4" s="1"/>
  <c r="AN167" i="4" s="1"/>
  <c r="AE101" i="4"/>
  <c r="AM101" i="4" s="1"/>
  <c r="U283" i="4"/>
  <c r="S283" i="4"/>
  <c r="AE283" i="4" s="1"/>
  <c r="AM283" i="4" s="1"/>
  <c r="S161" i="4"/>
  <c r="AE161" i="4" s="1"/>
  <c r="AM161" i="4" s="1"/>
  <c r="U161" i="4"/>
  <c r="S122" i="4"/>
  <c r="U122" i="4"/>
  <c r="S79" i="4"/>
  <c r="AE79" i="4" s="1"/>
  <c r="AM79" i="4" s="1"/>
  <c r="U79" i="4"/>
  <c r="S148" i="4"/>
  <c r="S280" i="4"/>
  <c r="AE280" i="4" s="1"/>
  <c r="AM280" i="4" s="1"/>
  <c r="U280" i="4"/>
  <c r="S234" i="4"/>
  <c r="AE234" i="4" s="1"/>
  <c r="AM234" i="4" s="1"/>
  <c r="U234" i="4"/>
  <c r="U106" i="4"/>
  <c r="S106" i="4"/>
  <c r="R106" i="4" s="1"/>
  <c r="AI106" i="4" s="1"/>
  <c r="AN106" i="4" s="1"/>
  <c r="U214" i="4"/>
  <c r="S214" i="4"/>
  <c r="S206" i="4"/>
  <c r="AE206" i="4" s="1"/>
  <c r="AM206" i="4" s="1"/>
  <c r="U206" i="4"/>
  <c r="U138" i="4"/>
  <c r="S138" i="4"/>
  <c r="AH138" i="4" s="1"/>
  <c r="S47" i="4"/>
  <c r="AH47" i="4" s="1"/>
  <c r="U47" i="4"/>
  <c r="U238" i="4"/>
  <c r="S238" i="4"/>
  <c r="AE238" i="4" s="1"/>
  <c r="AM238" i="4" s="1"/>
  <c r="U213" i="4"/>
  <c r="S213" i="4"/>
  <c r="AE213" i="4" s="1"/>
  <c r="AM213" i="4" s="1"/>
  <c r="AH220" i="4"/>
  <c r="R134" i="4"/>
  <c r="AI134" i="4" s="1"/>
  <c r="AN134" i="4" s="1"/>
  <c r="R34" i="4"/>
  <c r="AI34" i="4" s="1"/>
  <c r="AN34" i="4" s="1"/>
  <c r="AE141" i="4"/>
  <c r="AM141" i="4" s="1"/>
  <c r="R141" i="4"/>
  <c r="AI141" i="4" s="1"/>
  <c r="AN141" i="4" s="1"/>
  <c r="U22" i="4"/>
  <c r="U145" i="4"/>
  <c r="U44" i="4"/>
  <c r="S126" i="4"/>
  <c r="AH165" i="4"/>
  <c r="S103" i="4"/>
  <c r="AE103" i="4" s="1"/>
  <c r="AM103" i="4" s="1"/>
  <c r="AM162" i="4"/>
  <c r="U73" i="4"/>
  <c r="S73" i="4"/>
  <c r="AE73" i="4" s="1"/>
  <c r="AM73" i="4" s="1"/>
  <c r="U71" i="4"/>
  <c r="S71" i="4"/>
  <c r="U74" i="4"/>
  <c r="S74" i="4"/>
  <c r="AE74" i="4" s="1"/>
  <c r="AM74" i="4" s="1"/>
  <c r="S29" i="4"/>
  <c r="AE29" i="4" s="1"/>
  <c r="AM29" i="4" s="1"/>
  <c r="U29" i="4"/>
  <c r="S15" i="4"/>
  <c r="AE15" i="4" s="1"/>
  <c r="AM15" i="4" s="1"/>
  <c r="U15" i="4"/>
  <c r="U286" i="4" s="1"/>
  <c r="AH39" i="4"/>
  <c r="AH134" i="4"/>
  <c r="AH265" i="4"/>
  <c r="AH18" i="4"/>
  <c r="U278" i="4"/>
  <c r="S278" i="4"/>
  <c r="R278" i="4" s="1"/>
  <c r="AI278" i="4" s="1"/>
  <c r="AN278" i="4" s="1"/>
  <c r="S157" i="4"/>
  <c r="AE157" i="4" s="1"/>
  <c r="AM157" i="4" s="1"/>
  <c r="U157" i="4"/>
  <c r="S228" i="4"/>
  <c r="AH228" i="4" s="1"/>
  <c r="U228" i="4"/>
  <c r="S77" i="4"/>
  <c r="AE77" i="4" s="1"/>
  <c r="AM77" i="4" s="1"/>
  <c r="U77" i="4"/>
  <c r="S216" i="4"/>
  <c r="U216" i="4"/>
  <c r="U27" i="4"/>
  <c r="S27" i="4"/>
  <c r="AE27" i="4" s="1"/>
  <c r="AM27" i="4" s="1"/>
  <c r="AE43" i="4"/>
  <c r="AM43" i="4" s="1"/>
  <c r="R43" i="4"/>
  <c r="AI43" i="4" s="1"/>
  <c r="AN43" i="4" s="1"/>
  <c r="AM134" i="4"/>
  <c r="AM131" i="4"/>
  <c r="AM22" i="4"/>
  <c r="AH258" i="4"/>
  <c r="AH242" i="4"/>
  <c r="AH218" i="4"/>
  <c r="R184" i="4"/>
  <c r="AI184" i="4" s="1"/>
  <c r="AN184" i="4" s="1"/>
  <c r="R180" i="4"/>
  <c r="AI180" i="4" s="1"/>
  <c r="AN180" i="4" s="1"/>
  <c r="AH172" i="4"/>
  <c r="AH139" i="4"/>
  <c r="R131" i="4"/>
  <c r="AI131" i="4" s="1"/>
  <c r="AN131" i="4" s="1"/>
  <c r="R115" i="4"/>
  <c r="AI115" i="4" s="1"/>
  <c r="AN115" i="4" s="1"/>
  <c r="R102" i="4"/>
  <c r="AI102" i="4" s="1"/>
  <c r="AN102" i="4" s="1"/>
  <c r="AH78" i="4"/>
  <c r="R45" i="4"/>
  <c r="AI45" i="4" s="1"/>
  <c r="AN45" i="4" s="1"/>
  <c r="AA285" i="4"/>
  <c r="R285" i="4" s="1"/>
  <c r="AI285" i="4" s="1"/>
  <c r="AN285" i="4" s="1"/>
  <c r="AA277" i="4"/>
  <c r="AA273" i="4"/>
  <c r="AA259" i="4"/>
  <c r="AA251" i="4"/>
  <c r="AA247" i="4"/>
  <c r="AH247" i="4" s="1"/>
  <c r="AA239" i="4"/>
  <c r="AA235" i="4"/>
  <c r="AA231" i="4"/>
  <c r="AA223" i="4"/>
  <c r="AA219" i="4"/>
  <c r="AA211" i="4"/>
  <c r="AA202" i="4"/>
  <c r="AH202" i="4" s="1"/>
  <c r="AA197" i="4"/>
  <c r="AA181" i="4"/>
  <c r="AA161" i="4"/>
  <c r="AA144" i="4"/>
  <c r="AA132" i="4"/>
  <c r="AA112" i="4"/>
  <c r="AM196" i="4"/>
  <c r="AM174" i="4"/>
  <c r="AH30" i="4"/>
  <c r="R154" i="4"/>
  <c r="AI154" i="4" s="1"/>
  <c r="AN154" i="4" s="1"/>
  <c r="R57" i="4"/>
  <c r="AI57" i="4" s="1"/>
  <c r="AN57" i="4" s="1"/>
  <c r="X286" i="4"/>
  <c r="AH270" i="4"/>
  <c r="AH230" i="4"/>
  <c r="R200" i="4"/>
  <c r="AI200" i="4" s="1"/>
  <c r="AN200" i="4" s="1"/>
  <c r="AH200" i="4"/>
  <c r="AH123" i="4"/>
  <c r="R123" i="4"/>
  <c r="AI123" i="4" s="1"/>
  <c r="AN123" i="4" s="1"/>
  <c r="AH111" i="4"/>
  <c r="R111" i="4"/>
  <c r="AI111" i="4" s="1"/>
  <c r="AN111" i="4" s="1"/>
  <c r="AH70" i="4"/>
  <c r="R70" i="4"/>
  <c r="AI70" i="4" s="1"/>
  <c r="AN70" i="4" s="1"/>
  <c r="R58" i="4"/>
  <c r="AI58" i="4" s="1"/>
  <c r="AN58" i="4" s="1"/>
  <c r="R129" i="4"/>
  <c r="AI129" i="4" s="1"/>
  <c r="AN129" i="4" s="1"/>
  <c r="R242" i="4"/>
  <c r="AI242" i="4" s="1"/>
  <c r="AN242" i="4" s="1"/>
  <c r="R232" i="4"/>
  <c r="AI232" i="4" s="1"/>
  <c r="AN232" i="4" s="1"/>
  <c r="R137" i="4"/>
  <c r="AI137" i="4" s="1"/>
  <c r="AN137" i="4" s="1"/>
  <c r="AH179" i="4"/>
  <c r="AH104" i="4"/>
  <c r="AH271" i="4"/>
  <c r="R218" i="4"/>
  <c r="AI218" i="4" s="1"/>
  <c r="AN218" i="4" s="1"/>
  <c r="R22" i="4"/>
  <c r="AI22" i="4" s="1"/>
  <c r="AN22" i="4" s="1"/>
  <c r="R18" i="4"/>
  <c r="AI18" i="4" s="1"/>
  <c r="AN18" i="4" s="1"/>
  <c r="AH45" i="4"/>
  <c r="R265" i="4"/>
  <c r="AI265" i="4" s="1"/>
  <c r="AN265" i="4" s="1"/>
  <c r="AH131" i="4"/>
  <c r="AA15" i="4"/>
  <c r="AH180" i="4"/>
  <c r="AH115" i="4"/>
  <c r="AH163" i="4"/>
  <c r="AM115" i="4"/>
  <c r="R84" i="4"/>
  <c r="AI84" i="4" s="1"/>
  <c r="AN84" i="4" s="1"/>
  <c r="AM193" i="4"/>
  <c r="AA320" i="4"/>
  <c r="AA280" i="4"/>
  <c r="AH86" i="4"/>
  <c r="AM220" i="4"/>
  <c r="AM61" i="4"/>
  <c r="AM120" i="4"/>
  <c r="AD324" i="4"/>
  <c r="AM247" i="4"/>
  <c r="AE50" i="4"/>
  <c r="AM50" i="4" s="1"/>
  <c r="AH50" i="4"/>
  <c r="R50" i="4"/>
  <c r="AI50" i="4" s="1"/>
  <c r="AN50" i="4" s="1"/>
  <c r="AE202" i="4"/>
  <c r="AM202" i="4" s="1"/>
  <c r="AE94" i="4"/>
  <c r="AM94" i="4" s="1"/>
  <c r="AH94" i="4"/>
  <c r="R94" i="4"/>
  <c r="AI94" i="4" s="1"/>
  <c r="AN94" i="4" s="1"/>
  <c r="AN24" i="9"/>
  <c r="AN36" i="9" s="1"/>
  <c r="R64" i="4"/>
  <c r="AI64" i="4" s="1"/>
  <c r="AN64" i="4" s="1"/>
  <c r="AE26" i="4"/>
  <c r="AM26" i="4" s="1"/>
  <c r="R26" i="4"/>
  <c r="AI26" i="4" s="1"/>
  <c r="AN26" i="4" s="1"/>
  <c r="S16" i="4"/>
  <c r="U16" i="4"/>
  <c r="AE266" i="4"/>
  <c r="AM266" i="4" s="1"/>
  <c r="AH266" i="4"/>
  <c r="AH162" i="4"/>
  <c r="R139" i="4"/>
  <c r="AI139" i="4" s="1"/>
  <c r="AN139" i="4" s="1"/>
  <c r="AH83" i="4"/>
  <c r="AE63" i="4"/>
  <c r="AM63" i="4" s="1"/>
  <c r="AH63" i="4"/>
  <c r="AE39" i="4"/>
  <c r="AM39" i="4" s="1"/>
  <c r="R39" i="4"/>
  <c r="AI39" i="4" s="1"/>
  <c r="AN39" i="4" s="1"/>
  <c r="AE143" i="4"/>
  <c r="AM143" i="4" s="1"/>
  <c r="AH143" i="4"/>
  <c r="S159" i="4"/>
  <c r="U159" i="4"/>
  <c r="U241" i="4"/>
  <c r="S241" i="4"/>
  <c r="U100" i="4"/>
  <c r="S100" i="4"/>
  <c r="U225" i="4"/>
  <c r="S225" i="4"/>
  <c r="S229" i="4"/>
  <c r="AH229" i="4" s="1"/>
  <c r="U229" i="4"/>
  <c r="S166" i="4"/>
  <c r="U166" i="4"/>
  <c r="U133" i="4"/>
  <c r="S133" i="4"/>
  <c r="AH133" i="4" s="1"/>
  <c r="U171" i="4"/>
  <c r="S171" i="4"/>
  <c r="S98" i="4"/>
  <c r="U98" i="4"/>
  <c r="AE62" i="4"/>
  <c r="S211" i="4"/>
  <c r="AE211" i="4" s="1"/>
  <c r="AM211" i="4" s="1"/>
  <c r="U211" i="4"/>
  <c r="U60" i="4"/>
  <c r="S60" i="4"/>
  <c r="AI24" i="9"/>
  <c r="U94" i="4"/>
  <c r="R104" i="4"/>
  <c r="AI104" i="4" s="1"/>
  <c r="AN104" i="4" s="1"/>
  <c r="AE184" i="4"/>
  <c r="AM184" i="4" s="1"/>
  <c r="AH184" i="4"/>
  <c r="AE127" i="4"/>
  <c r="AM127" i="4" s="1"/>
  <c r="AH127" i="4"/>
  <c r="R127" i="4"/>
  <c r="AI127" i="4" s="1"/>
  <c r="AN127" i="4" s="1"/>
  <c r="U50" i="4"/>
  <c r="U136" i="4"/>
  <c r="U269" i="4"/>
  <c r="S269" i="4"/>
  <c r="U125" i="4"/>
  <c r="S125" i="4"/>
  <c r="U92" i="4"/>
  <c r="S92" i="4"/>
  <c r="AE92" i="4" s="1"/>
  <c r="AM92" i="4" s="1"/>
  <c r="S105" i="4"/>
  <c r="U105" i="4"/>
  <c r="S227" i="4"/>
  <c r="U227" i="4"/>
  <c r="AH284" i="4"/>
  <c r="U90" i="4"/>
  <c r="S90" i="4"/>
  <c r="S40" i="4"/>
  <c r="U40" i="4"/>
  <c r="S80" i="4"/>
  <c r="U80" i="4"/>
  <c r="S272" i="4"/>
  <c r="R272" i="4" s="1"/>
  <c r="AI272" i="4" s="1"/>
  <c r="AN272" i="4" s="1"/>
  <c r="U272" i="4"/>
  <c r="U35" i="4"/>
  <c r="S35" i="4"/>
  <c r="AE20" i="4"/>
  <c r="AM20" i="4" s="1"/>
  <c r="AH20" i="4"/>
  <c r="R20" i="4"/>
  <c r="AI20" i="4" s="1"/>
  <c r="AN20" i="4" s="1"/>
  <c r="U202" i="4"/>
  <c r="R96" i="4"/>
  <c r="AI96" i="4" s="1"/>
  <c r="AN96" i="4" s="1"/>
  <c r="R266" i="4"/>
  <c r="AI266" i="4" s="1"/>
  <c r="AN266" i="4" s="1"/>
  <c r="AH26" i="4"/>
  <c r="W286" i="4"/>
  <c r="W332" i="4" s="1"/>
  <c r="W351" i="4" s="1"/>
  <c r="AH24" i="9"/>
  <c r="AA24" i="9"/>
  <c r="R256" i="4"/>
  <c r="AI256" i="4" s="1"/>
  <c r="AN256" i="4" s="1"/>
  <c r="R174" i="4"/>
  <c r="AI174" i="4" s="1"/>
  <c r="AN174" i="4" s="1"/>
  <c r="AH189" i="4"/>
  <c r="AH262" i="4"/>
  <c r="R252" i="4"/>
  <c r="AI252" i="4" s="1"/>
  <c r="AN252" i="4" s="1"/>
  <c r="S205" i="4"/>
  <c r="AH254" i="4"/>
  <c r="U142" i="4"/>
  <c r="S142" i="4"/>
  <c r="U275" i="4"/>
  <c r="S275" i="4"/>
  <c r="R275" i="4" s="1"/>
  <c r="AI275" i="4" s="1"/>
  <c r="AN275" i="4" s="1"/>
  <c r="S146" i="4"/>
  <c r="U146" i="4"/>
  <c r="U168" i="4"/>
  <c r="S168" i="4"/>
  <c r="U116" i="4"/>
  <c r="S116" i="4"/>
  <c r="S199" i="4"/>
  <c r="U199" i="4"/>
  <c r="U113" i="4"/>
  <c r="S113" i="4"/>
  <c r="S93" i="4"/>
  <c r="AH93" i="4" s="1"/>
  <c r="U93" i="4"/>
  <c r="AE260" i="4"/>
  <c r="AM260" i="4" s="1"/>
  <c r="R260" i="4"/>
  <c r="AI260" i="4" s="1"/>
  <c r="AN260" i="4" s="1"/>
  <c r="AE69" i="4"/>
  <c r="AM69" i="4" s="1"/>
  <c r="R69" i="4"/>
  <c r="AI69" i="4" s="1"/>
  <c r="AN69" i="4" s="1"/>
  <c r="AH69" i="4"/>
  <c r="S72" i="4"/>
  <c r="U265" i="4"/>
  <c r="S117" i="4"/>
  <c r="S51" i="4"/>
  <c r="AE323" i="4"/>
  <c r="AM323" i="4" s="1"/>
  <c r="R323" i="4"/>
  <c r="AI323" i="4" s="1"/>
  <c r="AN323" i="4" s="1"/>
  <c r="U164" i="4"/>
  <c r="S164" i="4"/>
  <c r="S191" i="4"/>
  <c r="U191" i="4"/>
  <c r="S223" i="4"/>
  <c r="U223" i="4"/>
  <c r="S259" i="4"/>
  <c r="AE259" i="4" s="1"/>
  <c r="AM259" i="4" s="1"/>
  <c r="U259" i="4"/>
  <c r="U261" i="4"/>
  <c r="S261" i="4"/>
  <c r="U48" i="4"/>
  <c r="S48" i="4"/>
  <c r="K353" i="4"/>
  <c r="U175" i="4"/>
  <c r="S175" i="4"/>
  <c r="AE248" i="4"/>
  <c r="AM248" i="4" s="1"/>
  <c r="R248" i="4"/>
  <c r="AI248" i="4" s="1"/>
  <c r="AN248" i="4" s="1"/>
  <c r="S239" i="4"/>
  <c r="AE239" i="4" s="1"/>
  <c r="AM239" i="4" s="1"/>
  <c r="U239" i="4"/>
  <c r="S85" i="4"/>
  <c r="U85" i="4"/>
  <c r="S82" i="4"/>
  <c r="U82" i="4"/>
  <c r="R78" i="4"/>
  <c r="AI78" i="4" s="1"/>
  <c r="AN78" i="4" s="1"/>
  <c r="W346" i="4"/>
  <c r="S264" i="4"/>
  <c r="U264" i="4"/>
  <c r="X332" i="4"/>
  <c r="U42" i="4"/>
  <c r="S42" i="4"/>
  <c r="R320" i="4"/>
  <c r="AI320" i="4" s="1"/>
  <c r="AN320" i="4" s="1"/>
  <c r="S24" i="9"/>
  <c r="AE24" i="9" s="1"/>
  <c r="AE14" i="9"/>
  <c r="W44" i="9"/>
  <c r="AH114" i="4" l="1"/>
  <c r="AH193" i="4"/>
  <c r="AH157" i="4"/>
  <c r="AH215" i="4"/>
  <c r="H336" i="5"/>
  <c r="F344" i="5"/>
  <c r="G344" i="5" s="1"/>
  <c r="G346" i="5" s="1"/>
  <c r="R254" i="4"/>
  <c r="AI254" i="4" s="1"/>
  <c r="AN254" i="4" s="1"/>
  <c r="AH97" i="4"/>
  <c r="R215" i="4"/>
  <c r="AI215" i="4" s="1"/>
  <c r="AN215" i="4" s="1"/>
  <c r="AH204" i="4"/>
  <c r="AH64" i="4"/>
  <c r="R276" i="4"/>
  <c r="AI276" i="4" s="1"/>
  <c r="AN276" i="4" s="1"/>
  <c r="R118" i="4"/>
  <c r="AI118" i="4" s="1"/>
  <c r="AN118" i="4" s="1"/>
  <c r="AE182" i="4"/>
  <c r="AM182" i="4" s="1"/>
  <c r="AH25" i="4"/>
  <c r="R204" i="4"/>
  <c r="AI204" i="4" s="1"/>
  <c r="AN204" i="4" s="1"/>
  <c r="AE118" i="4"/>
  <c r="AM118" i="4" s="1"/>
  <c r="AH214" i="4"/>
  <c r="R250" i="4"/>
  <c r="AI250" i="4" s="1"/>
  <c r="AN250" i="4" s="1"/>
  <c r="R25" i="4"/>
  <c r="AI25" i="4" s="1"/>
  <c r="AN25" i="4" s="1"/>
  <c r="R101" i="4"/>
  <c r="AI101" i="4" s="1"/>
  <c r="AN101" i="4" s="1"/>
  <c r="R196" i="4"/>
  <c r="AI196" i="4" s="1"/>
  <c r="AN196" i="4" s="1"/>
  <c r="AH147" i="4"/>
  <c r="R156" i="4"/>
  <c r="AI156" i="4" s="1"/>
  <c r="AN156" i="4" s="1"/>
  <c r="R149" i="4"/>
  <c r="AI149" i="4" s="1"/>
  <c r="AN149" i="4" s="1"/>
  <c r="AE147" i="4"/>
  <c r="AM147" i="4" s="1"/>
  <c r="AH58" i="4"/>
  <c r="AH267" i="4"/>
  <c r="R214" i="4"/>
  <c r="AI214" i="4" s="1"/>
  <c r="AN214" i="4" s="1"/>
  <c r="AH119" i="4"/>
  <c r="AH149" i="4"/>
  <c r="R119" i="4"/>
  <c r="AI119" i="4" s="1"/>
  <c r="AN119" i="4" s="1"/>
  <c r="R173" i="4"/>
  <c r="AI173" i="4" s="1"/>
  <c r="AN173" i="4" s="1"/>
  <c r="R197" i="4"/>
  <c r="AI197" i="4" s="1"/>
  <c r="AN197" i="4" s="1"/>
  <c r="AH156" i="4"/>
  <c r="AH186" i="4"/>
  <c r="R153" i="4"/>
  <c r="AI153" i="4" s="1"/>
  <c r="AN153" i="4" s="1"/>
  <c r="AE68" i="4"/>
  <c r="AM68" i="4" s="1"/>
  <c r="R182" i="4"/>
  <c r="AI182" i="4" s="1"/>
  <c r="AN182" i="4" s="1"/>
  <c r="AH102" i="4"/>
  <c r="AH283" i="4"/>
  <c r="AH268" i="4"/>
  <c r="R190" i="4"/>
  <c r="AI190" i="4" s="1"/>
  <c r="AN190" i="4" s="1"/>
  <c r="R268" i="4"/>
  <c r="AI268" i="4" s="1"/>
  <c r="AN268" i="4" s="1"/>
  <c r="AH177" i="4"/>
  <c r="R17" i="4"/>
  <c r="AI17" i="4" s="1"/>
  <c r="AN17" i="4" s="1"/>
  <c r="AH88" i="4"/>
  <c r="AH187" i="4"/>
  <c r="AH59" i="4"/>
  <c r="AH190" i="4"/>
  <c r="R178" i="4"/>
  <c r="AI178" i="4" s="1"/>
  <c r="AN178" i="4" s="1"/>
  <c r="R88" i="4"/>
  <c r="AI88" i="4" s="1"/>
  <c r="AN88" i="4" s="1"/>
  <c r="R120" i="4"/>
  <c r="AI120" i="4" s="1"/>
  <c r="AN120" i="4" s="1"/>
  <c r="R144" i="4"/>
  <c r="AI144" i="4" s="1"/>
  <c r="AN144" i="4" s="1"/>
  <c r="R187" i="4"/>
  <c r="AI187" i="4" s="1"/>
  <c r="AN187" i="4" s="1"/>
  <c r="AH128" i="4"/>
  <c r="AH206" i="4"/>
  <c r="R56" i="4"/>
  <c r="AI56" i="4" s="1"/>
  <c r="AN56" i="4" s="1"/>
  <c r="AH99" i="4"/>
  <c r="R165" i="4"/>
  <c r="AI165" i="4" s="1"/>
  <c r="AN165" i="4" s="1"/>
  <c r="R68" i="4"/>
  <c r="AI68" i="4" s="1"/>
  <c r="AN68" i="4" s="1"/>
  <c r="AH116" i="4"/>
  <c r="AH33" i="4"/>
  <c r="AH24" i="4"/>
  <c r="R277" i="4"/>
  <c r="AI277" i="4" s="1"/>
  <c r="AN277" i="4" s="1"/>
  <c r="R186" i="4"/>
  <c r="AI186" i="4" s="1"/>
  <c r="AN186" i="4" s="1"/>
  <c r="AH185" i="4"/>
  <c r="AH73" i="4"/>
  <c r="AH237" i="4"/>
  <c r="AH75" i="4"/>
  <c r="AH274" i="4"/>
  <c r="AH136" i="4"/>
  <c r="R24" i="4"/>
  <c r="AI24" i="4" s="1"/>
  <c r="AN24" i="4" s="1"/>
  <c r="AH17" i="4"/>
  <c r="R107" i="4"/>
  <c r="AI107" i="4" s="1"/>
  <c r="AN107" i="4" s="1"/>
  <c r="R152" i="4"/>
  <c r="AI152" i="4" s="1"/>
  <c r="AN152" i="4" s="1"/>
  <c r="AE54" i="4"/>
  <c r="AM54" i="4" s="1"/>
  <c r="R158" i="4"/>
  <c r="AI158" i="4" s="1"/>
  <c r="AN158" i="4" s="1"/>
  <c r="AH62" i="4"/>
  <c r="R244" i="4"/>
  <c r="AI244" i="4" s="1"/>
  <c r="AN244" i="4" s="1"/>
  <c r="AH285" i="4"/>
  <c r="AH226" i="4"/>
  <c r="R130" i="4"/>
  <c r="AI130" i="4" s="1"/>
  <c r="AN130" i="4" s="1"/>
  <c r="AH158" i="4"/>
  <c r="AH281" i="4"/>
  <c r="AH38" i="4"/>
  <c r="R274" i="4"/>
  <c r="AI274" i="4" s="1"/>
  <c r="AN274" i="4" s="1"/>
  <c r="R226" i="4"/>
  <c r="AI226" i="4" s="1"/>
  <c r="AN226" i="4" s="1"/>
  <c r="AH250" i="4"/>
  <c r="R124" i="4"/>
  <c r="AI124" i="4" s="1"/>
  <c r="AN124" i="4" s="1"/>
  <c r="R281" i="4"/>
  <c r="AI281" i="4" s="1"/>
  <c r="AN281" i="4" s="1"/>
  <c r="R54" i="4"/>
  <c r="AI54" i="4" s="1"/>
  <c r="AN54" i="4" s="1"/>
  <c r="AE214" i="4"/>
  <c r="AM214" i="4" s="1"/>
  <c r="R202" i="4"/>
  <c r="AI202" i="4" s="1"/>
  <c r="AN202" i="4" s="1"/>
  <c r="R234" i="4"/>
  <c r="AI234" i="4" s="1"/>
  <c r="AN234" i="4" s="1"/>
  <c r="AH224" i="4"/>
  <c r="AH219" i="4"/>
  <c r="R238" i="4"/>
  <c r="AI238" i="4" s="1"/>
  <c r="AN238" i="4" s="1"/>
  <c r="AH253" i="4"/>
  <c r="AH212" i="4"/>
  <c r="AH208" i="4"/>
  <c r="R97" i="4"/>
  <c r="AI97" i="4" s="1"/>
  <c r="AN97" i="4" s="1"/>
  <c r="AH130" i="4"/>
  <c r="R212" i="4"/>
  <c r="AI212" i="4" s="1"/>
  <c r="AN212" i="4" s="1"/>
  <c r="R207" i="4"/>
  <c r="AI207" i="4" s="1"/>
  <c r="AN207" i="4" s="1"/>
  <c r="AH144" i="4"/>
  <c r="AH152" i="4"/>
  <c r="AH210" i="4"/>
  <c r="AH124" i="4"/>
  <c r="R255" i="4"/>
  <c r="AI255" i="4" s="1"/>
  <c r="AN255" i="4" s="1"/>
  <c r="AH238" i="4"/>
  <c r="R36" i="4"/>
  <c r="AI36" i="4" s="1"/>
  <c r="AN36" i="4" s="1"/>
  <c r="AH87" i="4"/>
  <c r="R67" i="4"/>
  <c r="AI67" i="4" s="1"/>
  <c r="AN67" i="4" s="1"/>
  <c r="R210" i="4"/>
  <c r="AI210" i="4" s="1"/>
  <c r="AN210" i="4" s="1"/>
  <c r="R87" i="4"/>
  <c r="AI87" i="4" s="1"/>
  <c r="AN87" i="4" s="1"/>
  <c r="AH36" i="4"/>
  <c r="AH278" i="4"/>
  <c r="R208" i="4"/>
  <c r="AI208" i="4" s="1"/>
  <c r="AN208" i="4" s="1"/>
  <c r="AH15" i="4"/>
  <c r="R21" i="4"/>
  <c r="AI21" i="4" s="1"/>
  <c r="AN21" i="4" s="1"/>
  <c r="AH234" i="4"/>
  <c r="AH178" i="4"/>
  <c r="R86" i="4"/>
  <c r="AI86" i="4" s="1"/>
  <c r="AN86" i="4" s="1"/>
  <c r="R282" i="4"/>
  <c r="AI282" i="4" s="1"/>
  <c r="AN282" i="4" s="1"/>
  <c r="AH282" i="4"/>
  <c r="AE217" i="4"/>
  <c r="AM217" i="4" s="1"/>
  <c r="AH217" i="4"/>
  <c r="AH150" i="4"/>
  <c r="AH188" i="4"/>
  <c r="AH176" i="4"/>
  <c r="AH222" i="4"/>
  <c r="R53" i="4"/>
  <c r="AI53" i="4" s="1"/>
  <c r="AN53" i="4" s="1"/>
  <c r="R15" i="4"/>
  <c r="AI15" i="4" s="1"/>
  <c r="AH245" i="4"/>
  <c r="R231" i="4"/>
  <c r="AI231" i="4" s="1"/>
  <c r="AN231" i="4" s="1"/>
  <c r="AE253" i="4"/>
  <c r="AM253" i="4" s="1"/>
  <c r="R95" i="4"/>
  <c r="AI95" i="4" s="1"/>
  <c r="AN95" i="4" s="1"/>
  <c r="AH107" i="4"/>
  <c r="R243" i="4"/>
  <c r="AI243" i="4" s="1"/>
  <c r="AN243" i="4" s="1"/>
  <c r="AE109" i="4"/>
  <c r="AM109" i="4" s="1"/>
  <c r="R257" i="4"/>
  <c r="AI257" i="4" s="1"/>
  <c r="AN257" i="4" s="1"/>
  <c r="AH95" i="4"/>
  <c r="AH257" i="4"/>
  <c r="R213" i="4"/>
  <c r="AI213" i="4" s="1"/>
  <c r="AN213" i="4" s="1"/>
  <c r="AH66" i="4"/>
  <c r="R222" i="4"/>
  <c r="AI222" i="4" s="1"/>
  <c r="AN222" i="4" s="1"/>
  <c r="R181" i="4"/>
  <c r="AI181" i="4" s="1"/>
  <c r="AN181" i="4" s="1"/>
  <c r="R114" i="4"/>
  <c r="AI114" i="4" s="1"/>
  <c r="AN114" i="4" s="1"/>
  <c r="R188" i="4"/>
  <c r="AI188" i="4" s="1"/>
  <c r="AN188" i="4" s="1"/>
  <c r="AE110" i="4"/>
  <c r="AM110" i="4" s="1"/>
  <c r="AH110" i="4"/>
  <c r="R223" i="4"/>
  <c r="AI223" i="4" s="1"/>
  <c r="AN223" i="4" s="1"/>
  <c r="R198" i="4"/>
  <c r="AI198" i="4" s="1"/>
  <c r="AN198" i="4" s="1"/>
  <c r="AH49" i="4"/>
  <c r="R65" i="4"/>
  <c r="AI65" i="4" s="1"/>
  <c r="AN65" i="4" s="1"/>
  <c r="AH197" i="4"/>
  <c r="AE37" i="4"/>
  <c r="AM37" i="4" s="1"/>
  <c r="AH37" i="4"/>
  <c r="R37" i="4"/>
  <c r="AI37" i="4" s="1"/>
  <c r="AN37" i="4" s="1"/>
  <c r="AE49" i="4"/>
  <c r="AM49" i="4" s="1"/>
  <c r="R247" i="4"/>
  <c r="AI247" i="4" s="1"/>
  <c r="AN247" i="4" s="1"/>
  <c r="AH169" i="4"/>
  <c r="R150" i="4"/>
  <c r="AI150" i="4" s="1"/>
  <c r="AN150" i="4" s="1"/>
  <c r="R128" i="4"/>
  <c r="AI128" i="4" s="1"/>
  <c r="AN128" i="4" s="1"/>
  <c r="AH198" i="4"/>
  <c r="AH21" i="4"/>
  <c r="AE278" i="4"/>
  <c r="AM278" i="4" s="1"/>
  <c r="R283" i="4"/>
  <c r="AI283" i="4" s="1"/>
  <c r="AN283" i="4" s="1"/>
  <c r="AH56" i="4"/>
  <c r="R66" i="4"/>
  <c r="AI66" i="4" s="1"/>
  <c r="AN66" i="4" s="1"/>
  <c r="AH135" i="4"/>
  <c r="R206" i="4"/>
  <c r="AI206" i="4" s="1"/>
  <c r="AN206" i="4" s="1"/>
  <c r="R237" i="4"/>
  <c r="AI237" i="4" s="1"/>
  <c r="AN237" i="4" s="1"/>
  <c r="AA286" i="4"/>
  <c r="AH192" i="4"/>
  <c r="R169" i="4"/>
  <c r="AI169" i="4" s="1"/>
  <c r="AN169" i="4" s="1"/>
  <c r="AH65" i="4"/>
  <c r="R33" i="4"/>
  <c r="AI33" i="4" s="1"/>
  <c r="AN33" i="4" s="1"/>
  <c r="AE23" i="4"/>
  <c r="AM23" i="4" s="1"/>
  <c r="R23" i="4"/>
  <c r="AI23" i="4" s="1"/>
  <c r="AN23" i="4" s="1"/>
  <c r="AH23" i="4"/>
  <c r="AH109" i="4"/>
  <c r="R151" i="4"/>
  <c r="AI151" i="4" s="1"/>
  <c r="AN151" i="4" s="1"/>
  <c r="R224" i="4"/>
  <c r="AI224" i="4" s="1"/>
  <c r="AN224" i="4" s="1"/>
  <c r="AH151" i="4"/>
  <c r="AH213" i="4"/>
  <c r="AH121" i="4"/>
  <c r="R236" i="4"/>
  <c r="AI236" i="4" s="1"/>
  <c r="AN236" i="4" s="1"/>
  <c r="AE236" i="4"/>
  <c r="AM236" i="4" s="1"/>
  <c r="AH236" i="4"/>
  <c r="R121" i="4"/>
  <c r="AI121" i="4" s="1"/>
  <c r="AN121" i="4" s="1"/>
  <c r="R192" i="4"/>
  <c r="AI192" i="4" s="1"/>
  <c r="AN192" i="4" s="1"/>
  <c r="R135" i="4"/>
  <c r="AI135" i="4" s="1"/>
  <c r="AN135" i="4" s="1"/>
  <c r="AE28" i="4"/>
  <c r="AM28" i="4" s="1"/>
  <c r="R28" i="4"/>
  <c r="AI28" i="4" s="1"/>
  <c r="AN28" i="4" s="1"/>
  <c r="AE246" i="4"/>
  <c r="AM246" i="4" s="1"/>
  <c r="AH246" i="4"/>
  <c r="AE195" i="4"/>
  <c r="AM195" i="4" s="1"/>
  <c r="R195" i="4"/>
  <c r="AI195" i="4" s="1"/>
  <c r="AN195" i="4" s="1"/>
  <c r="AH256" i="4"/>
  <c r="AH221" i="4"/>
  <c r="R263" i="4"/>
  <c r="AI263" i="4" s="1"/>
  <c r="AN263" i="4" s="1"/>
  <c r="AE263" i="4"/>
  <c r="AM263" i="4" s="1"/>
  <c r="R235" i="4"/>
  <c r="AI235" i="4" s="1"/>
  <c r="AN235" i="4" s="1"/>
  <c r="R73" i="4"/>
  <c r="AI73" i="4" s="1"/>
  <c r="AN73" i="4" s="1"/>
  <c r="AH103" i="4"/>
  <c r="AH263" i="4"/>
  <c r="AH74" i="4"/>
  <c r="AH161" i="4"/>
  <c r="R160" i="4"/>
  <c r="AI160" i="4" s="1"/>
  <c r="AN160" i="4" s="1"/>
  <c r="AH240" i="4"/>
  <c r="R157" i="4"/>
  <c r="AI157" i="4" s="1"/>
  <c r="AN157" i="4" s="1"/>
  <c r="R91" i="4"/>
  <c r="AI91" i="4" s="1"/>
  <c r="AN91" i="4" s="1"/>
  <c r="AE91" i="4"/>
  <c r="AM91" i="4" s="1"/>
  <c r="AH91" i="4"/>
  <c r="R245" i="4"/>
  <c r="AI245" i="4" s="1"/>
  <c r="AN245" i="4" s="1"/>
  <c r="AE55" i="4"/>
  <c r="AM55" i="4" s="1"/>
  <c r="R55" i="4"/>
  <c r="AI55" i="4" s="1"/>
  <c r="AN55" i="4" s="1"/>
  <c r="AH55" i="4"/>
  <c r="AE32" i="4"/>
  <c r="AM32" i="4" s="1"/>
  <c r="R32" i="4"/>
  <c r="AI32" i="4" s="1"/>
  <c r="AN32" i="4" s="1"/>
  <c r="AH32" i="4"/>
  <c r="AH27" i="4"/>
  <c r="AH243" i="4"/>
  <c r="AH79" i="4"/>
  <c r="R161" i="4"/>
  <c r="AI161" i="4" s="1"/>
  <c r="AN161" i="4" s="1"/>
  <c r="AH277" i="4"/>
  <c r="AH160" i="4"/>
  <c r="AH235" i="4"/>
  <c r="AH279" i="4"/>
  <c r="AH244" i="4"/>
  <c r="R240" i="4"/>
  <c r="AI240" i="4" s="1"/>
  <c r="AN240" i="4" s="1"/>
  <c r="AE99" i="4"/>
  <c r="AM99" i="4" s="1"/>
  <c r="R99" i="4"/>
  <c r="AI99" i="4" s="1"/>
  <c r="AN99" i="4" s="1"/>
  <c r="AH195" i="4"/>
  <c r="R279" i="4"/>
  <c r="AI279" i="4" s="1"/>
  <c r="AN279" i="4" s="1"/>
  <c r="AE47" i="4"/>
  <c r="AM47" i="4" s="1"/>
  <c r="R47" i="4"/>
  <c r="AI47" i="4" s="1"/>
  <c r="AN47" i="4" s="1"/>
  <c r="AH181" i="4"/>
  <c r="AH132" i="4"/>
  <c r="R132" i="4"/>
  <c r="AI132" i="4" s="1"/>
  <c r="AN132" i="4" s="1"/>
  <c r="AH126" i="4"/>
  <c r="AE126" i="4"/>
  <c r="AM126" i="4" s="1"/>
  <c r="R126" i="4"/>
  <c r="AI126" i="4" s="1"/>
  <c r="AN126" i="4" s="1"/>
  <c r="AH231" i="4"/>
  <c r="AE138" i="4"/>
  <c r="AM138" i="4" s="1"/>
  <c r="R138" i="4"/>
  <c r="AI138" i="4" s="1"/>
  <c r="AN138" i="4" s="1"/>
  <c r="R79" i="4"/>
  <c r="AI79" i="4" s="1"/>
  <c r="AN79" i="4" s="1"/>
  <c r="R221" i="4"/>
  <c r="AI221" i="4" s="1"/>
  <c r="AN221" i="4" s="1"/>
  <c r="AH273" i="4"/>
  <c r="R273" i="4"/>
  <c r="AI273" i="4" s="1"/>
  <c r="AN273" i="4" s="1"/>
  <c r="AE228" i="4"/>
  <c r="AM228" i="4" s="1"/>
  <c r="R228" i="4"/>
  <c r="AI228" i="4" s="1"/>
  <c r="AN228" i="4" s="1"/>
  <c r="AH92" i="4"/>
  <c r="AH259" i="4"/>
  <c r="AE106" i="4"/>
  <c r="AM106" i="4" s="1"/>
  <c r="R219" i="4"/>
  <c r="AI219" i="4" s="1"/>
  <c r="AN219" i="4" s="1"/>
  <c r="R92" i="4"/>
  <c r="AI92" i="4" s="1"/>
  <c r="AN92" i="4" s="1"/>
  <c r="R29" i="4"/>
  <c r="AI29" i="4" s="1"/>
  <c r="AN29" i="4" s="1"/>
  <c r="R251" i="4"/>
  <c r="AI251" i="4" s="1"/>
  <c r="AN251" i="4" s="1"/>
  <c r="AH251" i="4"/>
  <c r="R74" i="4"/>
  <c r="AI74" i="4" s="1"/>
  <c r="AN74" i="4" s="1"/>
  <c r="AE148" i="4"/>
  <c r="AM148" i="4" s="1"/>
  <c r="AH148" i="4"/>
  <c r="R112" i="4"/>
  <c r="AI112" i="4" s="1"/>
  <c r="AN112" i="4" s="1"/>
  <c r="AH112" i="4"/>
  <c r="AE216" i="4"/>
  <c r="AM216" i="4" s="1"/>
  <c r="AH216" i="4"/>
  <c r="R216" i="4"/>
  <c r="AI216" i="4" s="1"/>
  <c r="AN216" i="4" s="1"/>
  <c r="AH106" i="4"/>
  <c r="AH29" i="4"/>
  <c r="R176" i="4"/>
  <c r="AI176" i="4" s="1"/>
  <c r="AN176" i="4" s="1"/>
  <c r="AH71" i="4"/>
  <c r="R71" i="4"/>
  <c r="AI71" i="4" s="1"/>
  <c r="AN71" i="4" s="1"/>
  <c r="AE71" i="4"/>
  <c r="AM71" i="4" s="1"/>
  <c r="R77" i="4"/>
  <c r="AI77" i="4" s="1"/>
  <c r="AN77" i="4" s="1"/>
  <c r="AH77" i="4"/>
  <c r="R103" i="4"/>
  <c r="AI103" i="4" s="1"/>
  <c r="AN103" i="4" s="1"/>
  <c r="R122" i="4"/>
  <c r="AI122" i="4" s="1"/>
  <c r="AN122" i="4" s="1"/>
  <c r="AH122" i="4"/>
  <c r="AE122" i="4"/>
  <c r="AM122" i="4" s="1"/>
  <c r="R148" i="4"/>
  <c r="AI148" i="4" s="1"/>
  <c r="AN148" i="4" s="1"/>
  <c r="R27" i="4"/>
  <c r="AI27" i="4" s="1"/>
  <c r="AN27" i="4" s="1"/>
  <c r="R280" i="4"/>
  <c r="AI280" i="4" s="1"/>
  <c r="AN280" i="4" s="1"/>
  <c r="AH280" i="4"/>
  <c r="AH82" i="4"/>
  <c r="R82" i="4"/>
  <c r="AI82" i="4" s="1"/>
  <c r="AN82" i="4" s="1"/>
  <c r="AE82" i="4"/>
  <c r="AM82" i="4" s="1"/>
  <c r="AE261" i="4"/>
  <c r="AM261" i="4" s="1"/>
  <c r="R261" i="4"/>
  <c r="AI261" i="4" s="1"/>
  <c r="AN261" i="4" s="1"/>
  <c r="AH261" i="4"/>
  <c r="R42" i="4"/>
  <c r="AI42" i="4" s="1"/>
  <c r="AN42" i="4" s="1"/>
  <c r="AE42" i="4"/>
  <c r="AM42" i="4" s="1"/>
  <c r="AH42" i="4"/>
  <c r="AE199" i="4"/>
  <c r="AH199" i="4"/>
  <c r="R199" i="4"/>
  <c r="AI199" i="4" s="1"/>
  <c r="AN199" i="4" s="1"/>
  <c r="AE40" i="4"/>
  <c r="AM40" i="4" s="1"/>
  <c r="AH40" i="4"/>
  <c r="R40" i="4"/>
  <c r="AI40" i="4" s="1"/>
  <c r="AN40" i="4" s="1"/>
  <c r="R60" i="4"/>
  <c r="AI60" i="4" s="1"/>
  <c r="AN60" i="4" s="1"/>
  <c r="AH60" i="4"/>
  <c r="AE60" i="4"/>
  <c r="AM60" i="4" s="1"/>
  <c r="AM62" i="4"/>
  <c r="AE166" i="4"/>
  <c r="AM166" i="4" s="1"/>
  <c r="R166" i="4"/>
  <c r="AI166" i="4" s="1"/>
  <c r="AN166" i="4" s="1"/>
  <c r="AH166" i="4"/>
  <c r="W63" i="9"/>
  <c r="W65" i="9" s="1"/>
  <c r="W59" i="9"/>
  <c r="AE168" i="4"/>
  <c r="AM168" i="4" s="1"/>
  <c r="AH168" i="4"/>
  <c r="R168" i="4"/>
  <c r="AI168" i="4" s="1"/>
  <c r="AN168" i="4" s="1"/>
  <c r="R239" i="4"/>
  <c r="AI239" i="4" s="1"/>
  <c r="AN239" i="4" s="1"/>
  <c r="R105" i="4"/>
  <c r="AI105" i="4" s="1"/>
  <c r="AN105" i="4" s="1"/>
  <c r="AE105" i="4"/>
  <c r="AM105" i="4" s="1"/>
  <c r="AH105" i="4"/>
  <c r="AH241" i="4"/>
  <c r="R241" i="4"/>
  <c r="AI241" i="4" s="1"/>
  <c r="AN241" i="4" s="1"/>
  <c r="AE241" i="4"/>
  <c r="AM241" i="4" s="1"/>
  <c r="AE264" i="4"/>
  <c r="AM264" i="4" s="1"/>
  <c r="AH264" i="4"/>
  <c r="R264" i="4"/>
  <c r="AI264" i="4" s="1"/>
  <c r="AN264" i="4" s="1"/>
  <c r="AE191" i="4"/>
  <c r="AM191" i="4" s="1"/>
  <c r="R191" i="4"/>
  <c r="AI191" i="4" s="1"/>
  <c r="AN191" i="4" s="1"/>
  <c r="AH191" i="4"/>
  <c r="AE117" i="4"/>
  <c r="AM117" i="4" s="1"/>
  <c r="AH117" i="4"/>
  <c r="R117" i="4"/>
  <c r="AI117" i="4" s="1"/>
  <c r="AN117" i="4" s="1"/>
  <c r="AE93" i="4"/>
  <c r="AM93" i="4" s="1"/>
  <c r="R93" i="4"/>
  <c r="AI93" i="4" s="1"/>
  <c r="AN93" i="4" s="1"/>
  <c r="AH205" i="4"/>
  <c r="R205" i="4"/>
  <c r="AI205" i="4" s="1"/>
  <c r="AN205" i="4" s="1"/>
  <c r="AE205" i="4"/>
  <c r="AM205" i="4" s="1"/>
  <c r="AE272" i="4"/>
  <c r="AM272" i="4" s="1"/>
  <c r="AH272" i="4"/>
  <c r="AE44" i="9"/>
  <c r="AE58" i="9" s="1"/>
  <c r="AE64" i="9" s="1"/>
  <c r="AM14" i="9"/>
  <c r="AM36" i="9" s="1"/>
  <c r="AH85" i="4"/>
  <c r="R85" i="4"/>
  <c r="AI85" i="4" s="1"/>
  <c r="AN85" i="4" s="1"/>
  <c r="AE85" i="4"/>
  <c r="AM85" i="4" s="1"/>
  <c r="R48" i="4"/>
  <c r="AI48" i="4" s="1"/>
  <c r="AN48" i="4" s="1"/>
  <c r="AE48" i="4"/>
  <c r="AM48" i="4" s="1"/>
  <c r="AH48" i="4"/>
  <c r="AE164" i="4"/>
  <c r="AM164" i="4" s="1"/>
  <c r="AH164" i="4"/>
  <c r="R164" i="4"/>
  <c r="AI164" i="4" s="1"/>
  <c r="AN164" i="4" s="1"/>
  <c r="AE51" i="4"/>
  <c r="AM51" i="4" s="1"/>
  <c r="AH51" i="4"/>
  <c r="R51" i="4"/>
  <c r="AI51" i="4" s="1"/>
  <c r="AN51" i="4" s="1"/>
  <c r="R113" i="4"/>
  <c r="AI113" i="4" s="1"/>
  <c r="AN113" i="4" s="1"/>
  <c r="AE113" i="4"/>
  <c r="AM113" i="4" s="1"/>
  <c r="AH113" i="4"/>
  <c r="AE116" i="4"/>
  <c r="AM116" i="4" s="1"/>
  <c r="R116" i="4"/>
  <c r="AI116" i="4" s="1"/>
  <c r="AN116" i="4" s="1"/>
  <c r="AE142" i="4"/>
  <c r="AM142" i="4" s="1"/>
  <c r="AH142" i="4"/>
  <c r="R142" i="4"/>
  <c r="AI142" i="4" s="1"/>
  <c r="AN142" i="4" s="1"/>
  <c r="AE35" i="4"/>
  <c r="AM35" i="4" s="1"/>
  <c r="R35" i="4"/>
  <c r="AI35" i="4" s="1"/>
  <c r="AN35" i="4" s="1"/>
  <c r="AH35" i="4"/>
  <c r="AE90" i="4"/>
  <c r="AM90" i="4" s="1"/>
  <c r="R90" i="4"/>
  <c r="AI90" i="4" s="1"/>
  <c r="AN90" i="4" s="1"/>
  <c r="AH90" i="4"/>
  <c r="AE227" i="4"/>
  <c r="AM227" i="4" s="1"/>
  <c r="R227" i="4"/>
  <c r="AI227" i="4" s="1"/>
  <c r="AN227" i="4" s="1"/>
  <c r="AH227" i="4"/>
  <c r="AE133" i="4"/>
  <c r="AM133" i="4" s="1"/>
  <c r="R133" i="4"/>
  <c r="AI133" i="4" s="1"/>
  <c r="AN133" i="4" s="1"/>
  <c r="AE100" i="4"/>
  <c r="AM100" i="4" s="1"/>
  <c r="AH100" i="4"/>
  <c r="R100" i="4"/>
  <c r="AI100" i="4" s="1"/>
  <c r="AN100" i="4" s="1"/>
  <c r="AE16" i="4"/>
  <c r="AM16" i="4" s="1"/>
  <c r="AH16" i="4"/>
  <c r="R16" i="4"/>
  <c r="AI16" i="4" s="1"/>
  <c r="AN16" i="4" s="1"/>
  <c r="S286" i="4"/>
  <c r="AE275" i="4"/>
  <c r="AM275" i="4" s="1"/>
  <c r="AH275" i="4"/>
  <c r="AE171" i="4"/>
  <c r="AM171" i="4" s="1"/>
  <c r="AH171" i="4"/>
  <c r="R225" i="4"/>
  <c r="AI225" i="4" s="1"/>
  <c r="AN225" i="4" s="1"/>
  <c r="AH225" i="4"/>
  <c r="AE225" i="4"/>
  <c r="AM225" i="4" s="1"/>
  <c r="AH211" i="4"/>
  <c r="W352" i="4"/>
  <c r="W353" i="4" s="1"/>
  <c r="V346" i="4"/>
  <c r="W347" i="4"/>
  <c r="X347" i="4"/>
  <c r="X351" i="4"/>
  <c r="X353" i="4" s="1"/>
  <c r="AE175" i="4"/>
  <c r="AM175" i="4" s="1"/>
  <c r="R175" i="4"/>
  <c r="AI175" i="4" s="1"/>
  <c r="AN175" i="4" s="1"/>
  <c r="AH175" i="4"/>
  <c r="AE223" i="4"/>
  <c r="AM223" i="4" s="1"/>
  <c r="AH223" i="4"/>
  <c r="AE72" i="4"/>
  <c r="AM72" i="4" s="1"/>
  <c r="R72" i="4"/>
  <c r="AI72" i="4" s="1"/>
  <c r="AN72" i="4" s="1"/>
  <c r="AH72" i="4"/>
  <c r="AE146" i="4"/>
  <c r="AM146" i="4" s="1"/>
  <c r="R146" i="4"/>
  <c r="AI146" i="4" s="1"/>
  <c r="AN146" i="4" s="1"/>
  <c r="AH146" i="4"/>
  <c r="R259" i="4"/>
  <c r="AI259" i="4" s="1"/>
  <c r="AN259" i="4" s="1"/>
  <c r="AE80" i="4"/>
  <c r="AM80" i="4" s="1"/>
  <c r="R80" i="4"/>
  <c r="AI80" i="4" s="1"/>
  <c r="AN80" i="4" s="1"/>
  <c r="AH80" i="4"/>
  <c r="AE125" i="4"/>
  <c r="AM125" i="4" s="1"/>
  <c r="R125" i="4"/>
  <c r="AI125" i="4" s="1"/>
  <c r="AN125" i="4" s="1"/>
  <c r="AH125" i="4"/>
  <c r="AH269" i="4"/>
  <c r="AE269" i="4"/>
  <c r="AM269" i="4" s="1"/>
  <c r="R269" i="4"/>
  <c r="AI269" i="4" s="1"/>
  <c r="AN269" i="4" s="1"/>
  <c r="R211" i="4"/>
  <c r="AI211" i="4" s="1"/>
  <c r="AN211" i="4" s="1"/>
  <c r="AE98" i="4"/>
  <c r="AM98" i="4" s="1"/>
  <c r="AH98" i="4"/>
  <c r="R98" i="4"/>
  <c r="AI98" i="4" s="1"/>
  <c r="AN98" i="4" s="1"/>
  <c r="AE229" i="4"/>
  <c r="AM229" i="4" s="1"/>
  <c r="R229" i="4"/>
  <c r="AI229" i="4" s="1"/>
  <c r="AN229" i="4" s="1"/>
  <c r="AE159" i="4"/>
  <c r="AM159" i="4" s="1"/>
  <c r="R159" i="4"/>
  <c r="AI159" i="4" s="1"/>
  <c r="AN159" i="4" s="1"/>
  <c r="AH159" i="4"/>
  <c r="AH239" i="4"/>
  <c r="R171" i="4"/>
  <c r="AI171" i="4" s="1"/>
  <c r="AN171" i="4" s="1"/>
  <c r="AH286" i="4" l="1"/>
  <c r="R286" i="4"/>
  <c r="V352" i="4"/>
  <c r="V353" i="4" s="1"/>
  <c r="V347" i="4"/>
  <c r="AI286" i="4"/>
  <c r="AN15" i="4"/>
  <c r="AM199" i="4"/>
  <c r="AM324" i="4" s="1"/>
  <c r="AE332" i="4"/>
  <c r="AE346" i="4" s="1"/>
  <c r="AE352" i="4" s="1"/>
  <c r="AE59" i="9"/>
  <c r="AE63" i="9"/>
  <c r="AE65" i="9" s="1"/>
  <c r="AE347" i="4" l="1"/>
  <c r="AE351" i="4"/>
  <c r="AE353" i="4" s="1"/>
  <c r="AN286" i="4"/>
  <c r="AN324" i="4" s="1"/>
</calcChain>
</file>

<file path=xl/comments1.xml><?xml version="1.0" encoding="utf-8"?>
<comments xmlns="http://schemas.openxmlformats.org/spreadsheetml/2006/main">
  <authors>
    <author>User</author>
    <author>Admin</author>
  </authors>
  <commentList>
    <comment ref="T4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2,22 từ 01/10/2015</t>
        </r>
      </text>
    </comment>
    <comment ref="T4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2,26 từ 01/7/2015
- HS 2,44 từ 01/7/2017</t>
        </r>
      </text>
    </comment>
    <comment ref="T5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2,08 từ 01/01/2015
- HS 2,26 từ 01/7/2017</t>
        </r>
      </text>
    </comment>
    <comment ref="Y5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Tổ trưởng nghiệp vụ từ 01/01/2018</t>
        </r>
      </text>
    </comment>
    <comment ref="T5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2,04 từ 01/02/2016
- HS 2,22 từ 01/02/2017
- HS 2,40 từ 01/02/2019</t>
        </r>
      </text>
    </comment>
    <comment ref="T5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2,04 từ 01/12/2016
- HS 2,22 từ 01/12/2018</t>
        </r>
      </text>
    </comment>
    <comment ref="T5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1,50 từ 01/11/2015
- HS 1,68 từ 01/11/2017</t>
        </r>
      </text>
    </comment>
    <comment ref="T5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1,50 từ 01/11/2015
- HS 1,68 từ 01/11/2017</t>
        </r>
      </text>
    </comment>
    <comment ref="T5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1,36 từ 01/06/2016
- HS 1,54 từ 01/06/2018</t>
        </r>
      </text>
    </comment>
    <comment ref="T5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1,36 từ 01/02/2016</t>
        </r>
      </text>
    </comment>
    <comment ref="T5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1,00 từ 01/11/2015
- HS 1,18 từ 01/11/2017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Quynh</author>
    <author>user</author>
    <author>admin</author>
    <author>Minh</author>
  </authors>
  <commentList>
    <comment ref="V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+ 6% từ 01/8/2015
+ 7% từ 01/8/2016
+ 8% từ 01/8/2017
+ 9% từ 01/8/2018</t>
        </r>
      </text>
    </comment>
    <comment ref="T1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 (Nâng lương trước hạn)
- HS 4,98 từ 01/12/2018</t>
        </r>
      </text>
    </comment>
    <comment ref="T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
- HS 4,98 từ 01/10/2017 (Nâng lương trước hạn 2017)</t>
        </r>
      </text>
    </comment>
    <comment ref="T1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2016)</t>
        </r>
      </text>
    </comment>
    <comment ref="Y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QĐ Bổ nhiệm Trưởng khoa Điện - Điện tử từ 08/01/2015</t>
        </r>
      </text>
    </comment>
    <comment ref="T2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6,44 từ 01/10/2016
- HS 4,98 từ 06/02/17 (Bổ nhiệm ngạch từ Kế toán viên từ 06/2/17)</t>
        </r>
      </text>
    </comment>
    <comment ref="V20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- 32% từ 01/10/2018</t>
        </r>
      </text>
    </comment>
    <comment ref="Y2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QĐ Bổ nhiệm TP Kế hoạch - Tài chính từ 19/8/2015
</t>
        </r>
      </text>
    </comment>
    <comment ref="T2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6,04 từ 01/10/2016
- HS 6,38 từ 01/10/2018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Bổ nhiệm Trưởng khoa KHCB từ ngày 20/9/2013</t>
        </r>
      </text>
    </comment>
    <comment ref="Y2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Phó TK CNTT từ 01/7/2015</t>
        </r>
      </text>
    </comment>
    <comment ref="V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+ 7% từ 01/10/2014
+ 8% từ 01/10/2015
+ 9% từ 01/10/2016
+ 10% từ 01/10/2017
+ 11% từ 01/10/2018</t>
        </r>
      </text>
    </comment>
    <comment ref="V2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+ 7% từ 01/10/2014
+ 8% từ 01/10/2015
+ 9% từ 01/10/2016
+ 10% từ 01/10/2017
+ 11% từ 01/10/2018</t>
        </r>
      </text>
    </comment>
    <comment ref="Y24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Bổ nhiệm Chủ tịch CĐ chuyên trách từ 01/10/2012. HS PCTN được bảo lưu đến 31/03/2013
+ BN Phó TK từ 07/5/2015</t>
        </r>
      </text>
    </comment>
    <comment ref="T2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5,42 từ 01/10/2016</t>
        </r>
      </text>
    </comment>
    <comment ref="V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+ 6% từ 01/10/2014
+ 7% từ 01/10/2015
+ 8% từ 01/10/2016
+ 9% từ 01/10/2017
+ 10% từ 01/10/2018</t>
        </r>
      </text>
    </comment>
    <comment ref="Y2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phòng TS-ĐT từ 01/11/2016</t>
        </r>
      </text>
    </comment>
    <comment ref="V2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</t>
        </r>
      </text>
    </comment>
    <comment ref="Y2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V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+ 11% từ 01/10/2014
+ 12% từ 01/10/2015
+ 13% từ 01/10/2016
+ 14% từ 01/10/2017
+ 15% từ 01/10/2018</t>
        </r>
      </text>
    </comment>
    <comment ref="T2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- 4,98 từ 01/10/2015</t>
        </r>
      </text>
    </comment>
    <comment ref="V29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+ 5% từ 01/10/2018</t>
        </r>
      </text>
    </comment>
    <comment ref="T30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HS 4,98 từ 1/5/2013 (NL trước hạn)</t>
        </r>
      </text>
    </comment>
    <comment ref="V3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01/05/2016
- 6% từ 01/05/2017
- 7% từ 01/05/2018</t>
        </r>
      </text>
    </comment>
    <comment ref="Y30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HS 0,35</t>
        </r>
      </text>
    </comment>
    <comment ref="V3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+ 8% từ 01/10/2014 
+ 9% từ 01/10/2015
+ 10% từ 01/10/2016
+ 11% từ 01/10/2017
+ 12% từ 01/10/2018</t>
        </r>
      </text>
    </comment>
    <comment ref="Y3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Miễn nhiệm từ 01/9/2015. HS PCCV 0,25 đuoc75 bảo lưu hết 29/2/2016,</t>
        </r>
      </text>
    </comment>
    <comment ref="V3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+ 6% từ 01/10/2014
+ 7% từ 01/10/2015
+ 8% từ 01/10/2016
+ 9% từ 01/10/2017
+ 10% từ 01/10/2018</t>
        </r>
      </text>
    </comment>
    <comment ref="Y3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Miễn nhiệm Trưởng BM Cơ khí chế tạo máy 1 từ 01/9/2015</t>
        </r>
      </text>
    </comment>
    <comment ref="T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4.32 từ 01/01/2013 (NL trước hạn)
 - HS 4.65 từ 01/01/2016
- HS 4,98 từ 01/01/2019
</t>
        </r>
      </text>
    </comment>
    <comment ref="T35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4,98 từ 01/9/2018 </t>
        </r>
      </text>
    </comment>
    <comment ref="V36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- 7% từ 01/1/2019</t>
        </r>
      </text>
    </comment>
    <comment ref="T3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Y37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
- QĐ BN Phó TP. CT Chính trị HSSV từ 01/01/2019</t>
        </r>
      </text>
    </comment>
    <comment ref="T3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 (NL trước hạn)
- HS 4,98 từ 01/12/2018</t>
        </r>
      </text>
    </comment>
    <comment ref="Y38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phòng Quản trị CSVC từ 01/06/2014</t>
        </r>
      </text>
    </comment>
    <comment ref="T3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4,98 từ 01/09/2014</t>
        </r>
      </text>
    </comment>
    <comment ref="V3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VK 5% từ 01/9/2017
- VK 6% từ 01/9/2018</t>
        </r>
      </text>
    </comment>
    <comment ref="Y39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Trưởng bộ môn Khoa học giao tiếp từ 01/01/2014
- Bổ nhiệm Trưởng bộ môn Văn - Khoa học giao tiếp từ 1/9/15.
- Miễn nhiệm Trưởng BM Văn - Khoa học GT từ 16/10/2015 (HS Bảo lưu hết 30/4/2015)</t>
        </r>
      </text>
    </comment>
    <comment ref="V4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- 6% từ 01/5/2018</t>
        </r>
      </text>
    </comment>
    <comment ref="T4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01/05/2014 (Nâng lương trước hạn 2015)
- HS 4,98 từ 01/5/2017</t>
        </r>
      </text>
    </comment>
    <comment ref="Y4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Tự động hóa từ 0/9/2015
</t>
        </r>
      </text>
    </comment>
    <comment ref="F44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TP. TC-HC-TH từ 01/01/2019</t>
        </r>
      </text>
    </comment>
    <comment ref="T4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- 4,32 từ 01/9/2015
- 4,65 từ 01/9/2017 (Nâng lương trước hạn 2017)</t>
        </r>
      </text>
    </comment>
    <comment ref="Y4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QĐ Bổ nhiệm Trưởng phòng Thiết bị vật tư từ 15/7/15
</t>
        </r>
      </text>
    </comment>
    <comment ref="T4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01/7/14 (Nâng lương trước hạn 2015)
- HS 4,65 từ 01/7/2017
</t>
        </r>
      </text>
    </comment>
    <comment ref="T4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01/9/2015
- HS 4,98 từ 01/9/2017 (Nâng lương trước hạn năm 2017)</t>
        </r>
      </text>
    </comment>
    <comment ref="T4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01/9/2015
- HS 4,98 từ 01/9/2018</t>
        </r>
      </text>
    </comment>
    <comment ref="T4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01/5/2014 (Nâng lương trước hạn năm 2015)
- HS 4,98 từ 01/5/2017</t>
        </r>
      </text>
    </comment>
    <comment ref="Y4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Miễn nhiệm Phó bộ môn Điện tử công nghiệp từ 01/9/2015. HS PCCV dc bảo lưu hết 29/2/2016</t>
        </r>
      </text>
    </comment>
    <comment ref="T5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01/9/2015 Nâng lương trước hạn
- HS 4,98 từ 01/9/2018</t>
        </r>
      </text>
    </comment>
    <comment ref="Y5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Miễn nhiệm trưởng BM cơ khí chế tạo máy 3 từ 01/9/2015</t>
        </r>
      </text>
    </comment>
    <comment ref="T5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01/6/2016 (NL trước hạn 2016)</t>
        </r>
      </text>
    </comment>
    <comment ref="Y5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Tổ trưởng tổ Lý - Hóa từ 01/9/2016</t>
        </r>
      </text>
    </comment>
    <comment ref="T5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(Nâng lương trước hạn 2017)
</t>
        </r>
      </text>
    </comment>
    <comment ref="Y5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Y5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QĐ Bổ nhiệm Trưởng khoa Kinh tế từ 20/8/2015</t>
        </r>
      </text>
    </comment>
    <comment ref="V5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+ 12% từ 01/01/2015
+ 14% từ 01/01/2017
+ 15% từ 01/01/2018
+ 16% từ 01/01/2019</t>
        </r>
      </text>
    </comment>
    <comment ref="T5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4,32 từ 01/9/2017 (Nâng lương trước hạn)</t>
        </r>
      </text>
    </comment>
    <comment ref="Y56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T5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3.66 từ 01/09/2013 (NL trước hạn)
- HS 3,99 từ 01/9/2016
- HS 4,32 từ 01/9/2018</t>
        </r>
      </text>
    </comment>
    <comment ref="T5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- 4,32 từ 01/10/2015
- 4,65 từ 01/10/2018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- 4,32 từ 01/11/2015
- 4,65 từ 01/11/2018</t>
        </r>
      </text>
    </comment>
    <comment ref="T6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01/9/2014
- HS 4,65 từ 01/9/2016 (NL trước hạn năm 2016)</t>
        </r>
      </text>
    </comment>
    <comment ref="Y6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Miễn nhiệm Trưởng bộ môn Cơ sở cơ khí từ 01/9/2015</t>
        </r>
      </text>
    </comment>
    <comment ref="T6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 (NL trước hạn)
- HS 3,99 từ 01/9/2018</t>
        </r>
      </text>
    </comment>
    <comment ref="Y61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+ QĐ Bổ nhiệm Phó TK Cơ khí từ ngày 15/09/2012
+ QĐ Bổ nhiệm Trưởng khoa CN Cơ khí từ 01/02/2016</t>
        </r>
      </text>
    </comment>
    <comment ref="T6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3.33 từ 01/09/2013 (NL trước hạn)
- HS 3,66 từ 01/9/2016 
- HS 3,99 từ 01/9/2018</t>
        </r>
      </text>
    </comment>
    <comment ref="Y6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CN Động lực từ 01/8/2015
</t>
        </r>
      </text>
    </comment>
    <comment ref="T6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HHS 3,99 từ 01/9/2017 (Nâng lương trước hạn 2017)</t>
        </r>
      </text>
    </comment>
    <comment ref="Y63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Thanh tra từ 01/11/2014. hệ số PCCV 0,35 được bảo lưu đến hết ngày 30/4/2015
- QĐ Bổ nhiệm Phó TP Khảo thí từ 01/8/2015
- QĐ Bổ nhiệm Trưởng phòng Khảo Thí từ 01/9/2018</t>
        </r>
      </text>
    </comment>
    <comment ref="T6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01/12/2016</t>
        </r>
      </text>
    </comment>
    <comment ref="T6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
</t>
        </r>
      </text>
    </comment>
    <comment ref="T6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01/11/2016
- HS 3,99 từ 01/11/2018</t>
        </r>
      </text>
    </comment>
    <comment ref="Y6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phòng QLKH&amp;HTQT</t>
        </r>
      </text>
    </comment>
    <comment ref="T6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 (Nâng lương trước hạn 2015)
- HS 3,99 từ 01/9/2017</t>
        </r>
      </text>
    </comment>
    <comment ref="Y67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Bổ nhiệm Phó Trưởng khoa Điện - Điện tử từ 01/01/2014</t>
        </r>
      </text>
    </comment>
    <comment ref="T6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01/9/15 (NL trước hạn)
- HS 4,32 từ 01/9/18</t>
        </r>
      </text>
    </comment>
    <comment ref="Y6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Miễn nhiệm Trưởng bộ môn Cung cấp điện từ 01/9/2015. HS PCCV 0,25 được bảo lưu đến hết 29/2/2015</t>
        </r>
      </text>
    </comment>
    <comment ref="Y6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Điện tử công nghiệp từ 01/9/2015</t>
        </r>
      </text>
    </comment>
    <comment ref="T7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01/9/15- Nâng lương trước hạn
- HS 399 từ 01/9/2018</t>
        </r>
      </text>
    </comment>
    <comment ref="Y7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+ QĐ BN Trưởng bộ môn Công nghệ chế tạo từ 15/5/2016</t>
        </r>
      </text>
    </comment>
    <comment ref="T7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01/09/2013 (NL trước hạn)
- HS 3,33 từ 01/9/2016
- HS 3,66 từ 01/9/2018 (NL trước hạn)</t>
        </r>
      </text>
    </comment>
    <comment ref="T7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01/10/2014 (Nâng lương trước hạn năm 2015)</t>
        </r>
      </text>
    </comment>
    <comment ref="Y72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Bổ nhiệm phó TP Kế toán từ 01/03/2012</t>
        </r>
      </text>
    </comment>
    <comment ref="T7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3,33 từ 01/01/2014
+ HS 3,66 từ 01/01/2017</t>
        </r>
      </text>
    </comment>
    <comment ref="Y7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TT QHDN từ 15/4/18 (Phụ trách)</t>
        </r>
      </text>
    </comment>
    <comment ref="T7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01/9/2017 (Nâng lương trước hạn 2017)</t>
        </r>
      </text>
    </comment>
    <comment ref="T7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0/9/2014
- HS 3,99 từ 01/9/2017</t>
        </r>
      </text>
    </comment>
    <comment ref="Y75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Miễn nhiệm Phó trưởng khoa từ 01/06/2012</t>
        </r>
      </text>
    </comment>
    <comment ref="T7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1/9/2014
- HS 3,99 từ 01/9/2017</t>
        </r>
      </text>
    </comment>
    <comment ref="D7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Chuyển về Tổ Thanh tra - Pháp chế từ 01/8/2017</t>
        </r>
      </text>
    </comment>
    <comment ref="T7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BN CDNN từ 01/8/14 
- Mốc nâng lương 01/3/2012
- HS 3,99 từ 01/3/18</t>
        </r>
      </text>
    </comment>
    <comment ref="T7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01/9/2017 (Nâng lương trước hạn 2017)</t>
        </r>
      </text>
    </comment>
    <comment ref="T7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01/9/2017 (Nâng lương trước hạn 2017)</t>
        </r>
      </text>
    </comment>
    <comment ref="T8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 (Nâng lương trước hạn năm 2015)
- HS 3,99 từ 01/9/2017</t>
        </r>
      </text>
    </comment>
    <comment ref="T8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T8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
- HS 3,99 từ 01/9/2017</t>
        </r>
      </text>
    </comment>
    <comment ref="T83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Nghỉ HS từ 01/6/2011. Trừ trên BL tháng 6+7+8+9/11. Hệ số lương 3.00
- HS 3,66 từ 01/9/2014 (Nâng lươgn trước hạn năm 2015)
- HS 3,99 từ 01/9/2017</t>
        </r>
      </text>
    </comment>
    <comment ref="T8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 (NL trước hạn)
- HS 3,66 từ 01/9/2018</t>
        </r>
      </text>
    </comment>
    <comment ref="Y84" authorId="3" shapeId="0">
      <text>
        <r>
          <rPr>
            <sz val="8"/>
            <color indexed="81"/>
            <rFont val="Tahoma"/>
            <family val="2"/>
          </rPr>
          <t>QĐ bổ nhiệmTTCM từ 01/09/2012
- Bổ nhiệm Trưởng bộ môn Gầm - Ô tô từ 01/9/2015</t>
        </r>
      </text>
    </comment>
    <comment ref="T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(Nâng lương trước hạn 2017)</t>
        </r>
      </text>
    </comment>
    <comment ref="Y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Thiết bị điện từ 01/9/2015</t>
        </r>
      </text>
    </comment>
    <comment ref="T8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NL truoc hạn từ 01/9/2015
- HS 3,66 từ 01/9/2018</t>
        </r>
      </text>
    </comment>
    <comment ref="Y8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Khoa học Máy tính từ 01/9/2015 
</t>
        </r>
      </text>
    </comment>
    <comment ref="V8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+ 8% từ 01/01/2015
+ 9% từ 01/01/2016
+ 10% từ 01/01/2017</t>
        </r>
      </text>
    </comment>
    <comment ref="T8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01/09/2013 (NL trước hạn)
- HS 3,33 từ 01/9/2016</t>
        </r>
      </text>
    </comment>
    <comment ref="Y88" authorId="3" shapeId="0">
      <text>
        <r>
          <rPr>
            <b/>
            <sz val="8"/>
            <color indexed="81"/>
            <rFont val="Tahoma"/>
            <family val="2"/>
          </rPr>
          <t>QĐ Bổ nhiệm Phó Trưởng khoa Lý luận chính trị từ 01/10/2015</t>
        </r>
      </text>
    </comment>
    <comment ref="T8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01/9/2017 (NL trước hạn 2017)</t>
        </r>
      </text>
    </comment>
    <comment ref="Y8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Phó TK LL Chính trị từ 01/7/2015</t>
        </r>
      </text>
    </comment>
    <comment ref="T9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01/09/2015
- HS 3,33 từ 01/09/2018</t>
        </r>
      </text>
    </comment>
    <comment ref="Y90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QĐ bổ nhiệm Trưởng bộ môn Chế tạo máy 2 từ 15/4/2014
- Trưởng BM Công nghệ cơ khí từ 01/9/2015
+ BN Phó TK Cơ khí từ 01/2/2016</t>
        </r>
      </text>
    </comment>
    <comment ref="T9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T9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 (Nâng lương trước hạn)
- HS 3,66 từ 01/9/2018</t>
        </r>
      </text>
    </comment>
    <comment ref="T9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T9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- 3,33 từ 01/12/2015 (NL trước hạn)
- HS 3,66 từ 01/12/2018</t>
        </r>
      </text>
    </comment>
    <comment ref="T9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T9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T9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
- HS 3,66 từ 01/01/2019</t>
        </r>
      </text>
    </comment>
    <comment ref="T9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HS 3,33 từ 01/9/2015
- HS 3,66 từ 01/9/2017 (Nâng lương trước hạn 2017)</t>
        </r>
      </text>
    </comment>
    <comment ref="T10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(Nâng lương trước hạn 2017)</t>
        </r>
      </text>
    </comment>
    <comment ref="Y100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Tổ trưởng tổ Tư tưởng Hồ chí Minh từ 05/03/2012. Nhiệm kỳ 2012 - 2017.
Miễn nhiệm 10/11/15. HS 0,25 bảo lưu đến hết 30/4/2016.</t>
        </r>
      </text>
    </comment>
    <comment ref="T10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 (NL trước hạn)
- HS 3,66 từ 01/9/18</t>
        </r>
      </text>
    </comment>
    <comment ref="T1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Y1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BN Trưởng BM Tư tưởng HCM - Đường lối CM của Đảng CSVN từ 04/11/2015</t>
        </r>
      </text>
    </comment>
    <comment ref="T10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 (NL trước hạn)
- HS 3,33 từ 01/9/2018</t>
        </r>
      </text>
    </comment>
    <comment ref="Y10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Mạng máy tính từ 01/9/2015</t>
        </r>
      </text>
    </comment>
    <comment ref="T10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1/9/2014
- HS 3,33 từ 01/9/2016 (NL trước hạn năm 2016)</t>
        </r>
      </text>
    </comment>
    <comment ref="Y10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TRưởng BM Những nguyên lý cơ bản của chủ nghĩa Mác - Lênin từ 04/11/2015
</t>
        </r>
      </text>
    </comment>
    <comment ref="T1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Y1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Bổ nhiệm Trưởng BM Công nghệ phần mềm từ 01/9/2015</t>
        </r>
      </text>
    </comment>
    <comment ref="T106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Do đã hoàn thành  nghĩa vụ quân sự nên được hưởng 100% lương trong thời gian thử việc
- HS 3,00 từ 01/9/2017</t>
        </r>
      </text>
    </comment>
    <comment ref="Y10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Nhiệt - Lạnh chuyên ngành từ 01/9/2015
- QĐ Bổ nhiệm Phó Trưởng khoa Phụ trách khoa từ 01/03/2016</t>
        </r>
      </text>
    </comment>
    <comment ref="T107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Y107" authorId="5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
+ QĐ Bổ nhiệm Phó Trưởng TT Điều hành và quản lý dữ liệu từ 03/5/2018</t>
        </r>
      </text>
    </comment>
    <comment ref="Y109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Bổ nhiệm Phó Trưởng khoa CNTT từ 01/12/2018</t>
        </r>
      </text>
    </comment>
    <comment ref="T1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3,00 từ 01/9/2015
+ HS 3,33 từ 01/9/2018</t>
        </r>
      </text>
    </comment>
    <comment ref="T1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01/09/2015
- HS 3,33 từ 01/09/2018</t>
        </r>
      </text>
    </comment>
    <comment ref="T112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Thuyên chuyển từ trường THPT Bà Điểm về trường từ 01/08/2013
+ HS 3,00 từ 01/9/2015
+ HS 3,33 từ 01/9/2018</t>
        </r>
      </text>
    </comment>
    <comment ref="T11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 (NL trước hạn)
- HS 3,33 từ 01/9/2018</t>
        </r>
      </text>
    </comment>
    <comment ref="T114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chuyển ngạch từ 01a.003 sang ngạch 15.111 từ 01/5/2012
- HS 3,33 từ 01/10/2016</t>
        </r>
      </text>
    </comment>
    <comment ref="T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01/9/2017 (Nâng lương trước hạn 2017)</t>
        </r>
      </text>
    </comment>
    <comment ref="T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01/4/2014 (Nâng lương trước hạn năm 2015)
- HS 3,33 từ 01/04/2017</t>
        </r>
      </text>
    </comment>
    <comment ref="T1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01/9/2014
- HS 3,33 từ 01/9/2017</t>
        </r>
      </text>
    </comment>
    <comment ref="Y1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Miễn nhiệm tổ phó Anh văn từ 01/9/2015 (Bảo lưu đến hết 29/2/2016)</t>
        </r>
      </text>
    </comment>
    <comment ref="T1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01/09/2013 (NL trước hạn)
- HS 3,33 từ 01/9/2016</t>
        </r>
      </text>
    </comment>
    <comment ref="Y1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Miễn nhiệm trưởng BM Mạng và phần cứng từ 01/9/15</t>
        </r>
      </text>
    </comment>
    <comment ref="T11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01/9/2017 (Nâng lương trước hạn 2017)</t>
        </r>
      </text>
    </comment>
    <comment ref="T12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- 3,00 từ 01/10/2015
- 3,33 từ 01/10/2018</t>
        </r>
      </text>
    </comment>
    <comment ref="T12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Bậc 3, HS 3,00 từ 01/12/2014</t>
        </r>
      </text>
    </comment>
    <comment ref="T12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2,86 từ 01/1/2015 (NL trước hạn)
 - HS 3,06 từ 01/01/2017</t>
        </r>
      </text>
    </comment>
    <comment ref="T1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01/9/2014
- HS 3,33 từ 01/9/2017</t>
        </r>
      </text>
    </comment>
    <comment ref="T12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01/9/2017 (Nâng lương trước hạn 2017)</t>
        </r>
      </text>
    </comment>
    <comment ref="Y12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QĐ Bổ nhiệm Trưởng khoa CNTT từ 01/7/15
- QĐ Miễn nhiệm TK Công nghệ thông tin từ 01/11/2017
- HS PCCV 0,45 được bảo lưu đến hết 30/4/2018. Từ ngày 01/5/2018 không còn hưởng PCCV
</t>
        </r>
      </text>
    </comment>
    <comment ref="T1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01/9/2014
- HS 3,33 từ 01/9/2016 (NL trước hạn 2016)</t>
        </r>
      </text>
    </comment>
    <comment ref="T1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2,67 từ 01/12/2012
+ HS 3,00 từ 01/12/2015
+ HS 3,33 từ 01/12/2018</t>
        </r>
      </text>
    </comment>
    <comment ref="T12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2,41 từ 01/4/2012
+ HS 2,72 từ 01/4/2015
+ HS 3,03 từ 01/4/2017 (Nâng lương trước hạn 2017)</t>
        </r>
      </text>
    </comment>
    <comment ref="Y12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BN Tổ trưởng từ 01/11/2013</t>
        </r>
      </text>
    </comment>
    <comment ref="T1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2,86 từ 01/7/2014 (Nâng lương trước hạn 2015)
- HS 3,06 từ 01/7/2016
- HS 3,26 từ 01/7/2017 (Nâng lương trước hạn 2017)</t>
        </r>
      </text>
    </comment>
    <comment ref="D12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Chuyển về phòng TS - ĐT từ ngày 01/8/2017</t>
        </r>
      </text>
    </comment>
    <comment ref="Y130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BN Trưởng BM Cơ sở ngành từ 01/01/2019</t>
        </r>
      </text>
    </comment>
    <comment ref="T13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2.86 từ 01/4/2016
- HS 3,06 từ 01/4/2018</t>
        </r>
      </text>
    </comment>
    <comment ref="T13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Bậc 4, HS 2,46 từ 01/10/2014
- HS 2,66 từ 01/10/2015
- HS 3,06 từ 01/10/2018</t>
        </r>
      </text>
    </comment>
    <comment ref="T13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2,66 từ 01/4/2014 (Nâng lương trước hạn 2015)
- HS 2.86 từ 01/04/2016
- HS 3,06 từ 01/04/2017 (Nâng lương trước hạn 2017)</t>
        </r>
      </text>
    </comment>
    <comment ref="T1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2.46 từ 01/04/2013 (NL trước hạn)
+ HS 2,66 từ 01/04/2015
+ HS 2,86 từ 01/04/2016 (NL trước hạn)
+ HS 3,06 từ 01/04/2018</t>
        </r>
      </text>
    </comment>
    <comment ref="T135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Hệ số 2.46
+ HS 2,66 từ 01/7/2015
+ HS 2,86 từ 01/07/2016 (NL trước hạn năm 2016)
+ HS 3,06 từ 01/7/2018</t>
        </r>
      </text>
    </comment>
    <comment ref="T13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01/09/2017</t>
        </r>
      </text>
    </comment>
    <comment ref="T13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01/9/2016</t>
        </r>
      </text>
    </comment>
    <comment ref="T13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01/9/2014
- HS 3,00 từ 01/9/2017</t>
        </r>
      </text>
    </comment>
    <comment ref="T14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01/9/2014
- HS 3,00 từ 01/9/2017</t>
        </r>
      </text>
    </comment>
    <comment ref="T14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01/4/2016 (NL trước hạn)</t>
        </r>
      </text>
    </comment>
    <comment ref="D14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Chuyển về khối Chuyên nghiệp từ 01/8/2016 (Làm nhân viên)
</t>
        </r>
      </text>
    </comment>
    <comment ref="T14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01/12/2016</t>
        </r>
      </text>
    </comment>
    <comment ref="T14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- 3,00 từ 01/11/2016</t>
        </r>
      </text>
    </comment>
    <comment ref="T14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2,34 từ 01/11/2011
- HS 2,67 từ 01/11/2014
- HS 3,00 từ 01/11/2017</t>
        </r>
      </text>
    </comment>
    <comment ref="T14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- 3,00 từ 01/9/2016</t>
        </r>
      </text>
    </comment>
    <comment ref="T14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2,34 từ 01/2/2013
+ HS 2.67 từ 01/2/2016
+ HS 3,00 từ 01/2/2019</t>
        </r>
      </text>
    </comment>
    <comment ref="T14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QĐ BN Chức danh nghề nghiệp từ 01/8/14
+ HS 3,00 từ 01/8/2017</t>
        </r>
      </text>
    </comment>
    <comment ref="T15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01/9/2016</t>
        </r>
      </text>
    </comment>
    <comment ref="T15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2,34 từ 01/11/2011
+ HS 2,67 từ 01/11/2014
+ HS 3,00 từ 01/11/2016 (NL trước hạn 2016)</t>
        </r>
      </text>
    </comment>
    <comment ref="T15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2.67 từ 01/09/2013 (NL trước hạn)
- HS 3,00 từ 01/9/2016</t>
        </r>
      </text>
    </comment>
    <comment ref="T15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01/11/2015
- HS 3,00 từ 01/11/2018</t>
        </r>
      </text>
    </comment>
    <comment ref="T15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01/9/2016</t>
        </r>
      </text>
    </comment>
    <comment ref="T15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01/9/2016</t>
        </r>
      </text>
    </comment>
    <comment ref="T15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01/9/2014
- HS 3,00 từ 01/9/2017</t>
        </r>
      </text>
    </comment>
    <comment ref="T15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Bậc 2, HS 2,67 từ 01/03/2015
- HS 3,00 từ 01/03/2018</t>
        </r>
      </text>
    </comment>
    <comment ref="T16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QĐ BN chức danh NN từ 1/8/2014
 - HS 2.67 từ 1/2/2015
- HS 3,00 từ 01/2/2017 (Nâng lương trước hạn 2017)</t>
        </r>
      </text>
    </comment>
    <comment ref="T16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QĐ BN Chức danh nghề nghiệp từ 01/8/2014
- HS 3,00 từ 01/04/2016</t>
        </r>
      </text>
    </comment>
    <comment ref="T16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01/9/2016</t>
        </r>
      </text>
    </comment>
    <comment ref="Y16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Cơ điện - Cơ điện tử từ 01/9/2015</t>
        </r>
      </text>
    </comment>
    <comment ref="T16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hệ số 2,34 từ 1/9/2014
+ HS 2,67 từ 01/9/2016 (NL trước hạn 2016)</t>
        </r>
      </text>
    </comment>
    <comment ref="Y163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Trưởng bộ môn Điện Ô tô từ 01/01/2019
</t>
        </r>
      </text>
    </comment>
    <comment ref="T16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2,55 từ 01/10/2014 (Nâng lương trước hạn năm 2015)
- HS 2,73 từ 01/10/2016
- HS 2,91 từ 01/10/2018</t>
        </r>
      </text>
    </comment>
    <comment ref="T16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chức danh NN từ 01/8/2014
- HS 2.66 từ 01/3/2016
- HS 2,86 từ 01/3/18</t>
        </r>
      </text>
    </comment>
    <comment ref="T16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2,46
- HS 2,66 từ 01/11/16
- HS 2,86 từ 01/11/2018</t>
        </r>
      </text>
    </comment>
    <comment ref="T167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Hệ số 2.46 từ 01/4/2014 (Nâng lương trước hạn 2015)
- HS 2.66 từ 01/04/2016
- HS 2,86 tư 01/04/2018</t>
        </r>
      </text>
    </comment>
    <comment ref="T16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2,66 từ 01/4/2014 (Nâng lương trước hạn năm 2015)
- HS 2.86 từ 01/04/2016</t>
        </r>
      </text>
    </comment>
    <comment ref="T16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2.66 từ 01/4/2016
- HS 2,86 từ 01/04/2018</t>
        </r>
      </text>
    </comment>
    <comment ref="T17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2,10 từ 01/6/2012
+ HS 2,41 từ 01/6/2015
+ HS 2,72 từ 01/6/2017 (Nâng lương trước hạn 2017)</t>
        </r>
      </text>
    </comment>
    <comment ref="Y17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BN Tổ trưởng tổ Bảo trì và Sửa chữa máy tính từ 01/11/2015
- QĐ Miễn nhiệm Tổ trưởng CM từ 01/8/2017 (HS PCCV 0,25 được bảo lưu đến hết 31/01/2018)</t>
        </r>
      </text>
    </comment>
    <comment ref="T17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2,10 từ 01/8/2013
+ HS 2,41 từ 01/8/2015 (NL trước hạn)
+ HS 2,72 từ 01/8/2018</t>
        </r>
      </text>
    </comment>
    <comment ref="D17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Chuyển lên khối chuyên nghiệp từ 01/06/2016</t>
        </r>
      </text>
    </comment>
    <comment ref="T17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Hưởng từ 01/11/2011
- HS 2.41 từ 01/11/2014
- HS 2,72 từ 01/11/2017</t>
        </r>
      </text>
    </comment>
    <comment ref="T17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2,10 từ 01/11/2013
+ HS 2,41 từ 01/11/2015 (NL trước hạn)
+ HS 2,72 từ 01/11/2018</t>
        </r>
      </text>
    </comment>
    <comment ref="T17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hệ số 2,34 từ 1/9/2014
- HS 2,67 từ 01/9/2017</t>
        </r>
      </text>
    </comment>
    <comment ref="T17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01/09/216
</t>
        </r>
      </text>
    </comment>
    <comment ref="T17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01/09/2016</t>
        </r>
      </text>
    </comment>
    <comment ref="T18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01/9/2016
</t>
        </r>
      </text>
    </comment>
    <comment ref="T18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BN Chứcdanh NN 2,34 từ 01/4/2014
- HS 2,67 từ 01/4/2016</t>
        </r>
      </text>
    </comment>
    <comment ref="T18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hệ số 2,34 từ 1/9/2014
- HS 2,67 từ 01/9/2017</t>
        </r>
      </text>
    </comment>
    <comment ref="T1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2,46 từ 01/4/2015
+ HS 2,66 từ 01/4/2017</t>
        </r>
      </text>
    </comment>
    <comment ref="T18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2,46 từ 01/04/2015 (NL trước hạn)
- HS 2,66 từ 01/04/2017</t>
        </r>
      </text>
    </comment>
    <comment ref="T18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2.25 từ 01/2/16</t>
        </r>
      </text>
    </comment>
    <comment ref="T188" authorId="1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- 24% từ 01/05/2011
- 29% từ 01/12/2015
- 30% từ 01/12/2016</t>
        </r>
      </text>
    </comment>
    <comment ref="T18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2,10 từ 01/4/2014
- HS 2,41 từ 01/04/2017</t>
        </r>
      </text>
    </comment>
    <comment ref="T19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2,34 từ 01/09/2016
</t>
        </r>
      </text>
    </comment>
    <comment ref="T19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2,34 từ 01/09/2016
</t>
        </r>
      </text>
    </comment>
    <comment ref="T19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2,34 từ 01/09/2016</t>
        </r>
      </text>
    </comment>
    <comment ref="T19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1,86 từ 01/4/2014
- HS 2,06 từ 01/10/2016
- HS 2,26 từ 01/10/2018</t>
        </r>
      </text>
    </comment>
    <comment ref="V19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+ 9% từ 01/10/2014
+ 10% từ 01/10/2015
+ 11% từ 01/10/2016
+ 12% từ 01/10/2017
+ 13% từ 01/10/2018</t>
        </r>
      </text>
    </comment>
    <comment ref="Y19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Miễn nhiệm TP từ 01/11/17 (HS 0,45 được bảo lưu đến hết ngày 30/4/2018). Từ ngày 01/5/2018 không còn hưởng PCCV</t>
        </r>
      </text>
    </comment>
    <comment ref="V19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1/9/2014
- 9% từ 1/9/2015
- 10% từ 01/9/2016
- 11% từ 01/9/2017
- 12% từ 01/9/2018</t>
        </r>
      </text>
    </comment>
    <comment ref="Y198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Trưởng khoa Điện lạnh từ 01/11/2014. Hệ số PCCV 0,45 được bảo lưu hết 30/4/2015</t>
        </r>
      </text>
    </comment>
    <comment ref="V19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01/10/2016
- 6% từ 01/10/2017
- 7% từ 01/10/2018</t>
        </r>
      </text>
    </comment>
    <comment ref="Y19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Miễn nhiệm trưởng bộ môn từ 01/09/2015</t>
        </r>
      </text>
    </comment>
    <comment ref="T20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01/5/14 (Nâng lươgn trước hạn năm 2015)</t>
        </r>
      </text>
    </comment>
    <comment ref="V20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+ 5% từ 01/05/2017
+ 6% từ 01/05/2018</t>
        </r>
      </text>
    </comment>
    <comment ref="Y200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Bổ nhiệm Tổ trưởng tổ Cơ điện trực thuộc trường từ 01/07/2012.
+ QĐ BN Phó Trưởng TT Bảo trì - Cơ điện từ 20/9/2013. Hệ số PCCV 0.45 được bảo lưu đến hết T03/2014
+ QĐ miễn nhiệm Phó trưởng TT bảo trì từ 07/5/2015. HSPC 0,35 được bảo lưu hết 31/10/2015
- Từ 01/11/2015 không còn hưởng PCCV</t>
        </r>
      </text>
    </comment>
    <comment ref="T2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01/09/2015
</t>
        </r>
      </text>
    </comment>
    <comment ref="T20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01/12/15 (NL Trước hạn)
- HS 4,98 từ 01/12/2018</t>
        </r>
      </text>
    </comment>
    <comment ref="Y20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QĐ Miễn nhiệm Trưởng bộ môn CAD/CAM-CNC từ 01/9/2015</t>
        </r>
      </text>
    </comment>
    <comment ref="T20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T2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Bậc 7, HS 4,32 từ 01/10/2014
- HS 4,65 từ 01/10/2016 (NL trước hạn 2016)</t>
        </r>
      </text>
    </comment>
    <comment ref="T20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1/9/2014
- HS 4,65 từ 01/9/2017</t>
        </r>
      </text>
    </comment>
    <comment ref="T20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4.32 từ 01/09/2013 (NL trước hạn)
- HS 4,65 từ 01/9/2016</t>
        </r>
      </text>
    </comment>
    <comment ref="Y207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Miễn nhiệm phó TK từ 15/11/2013</t>
        </r>
      </text>
    </comment>
    <comment ref="T20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1/9/2014
- HS 4,65 từ 01/9/2017</t>
        </r>
      </text>
    </comment>
    <comment ref="T20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01/12/15 (NLl trước hạn)
- HS 4,32 từ 01/12/2018</t>
        </r>
      </text>
    </comment>
    <comment ref="T2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 (Nâng lương trước hạn năm 2015)
- HS 3,99 từ 01/9/2017</t>
        </r>
      </text>
    </comment>
    <comment ref="T2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3.66 từ 01/09/2013 (NL trước hạn)
- HS 3,99 từ 01/9/2016</t>
        </r>
      </text>
    </comment>
    <comment ref="Y211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Trưởng BM Kỹ thuật cơ sở từ 18/10/2011
 Miễn nhiệm từ 01/9/2015. Bảo lưu HS PCCV đến hết 29/2/2016</t>
        </r>
      </text>
    </comment>
    <comment ref="T2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T21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Y213" authorId="3" shapeId="0">
      <text>
        <r>
          <rPr>
            <b/>
            <sz val="8"/>
            <color indexed="81"/>
            <rFont val="Tahoma"/>
            <family val="2"/>
          </rPr>
          <t>use: 
QĐ Miễn nhiệm Phó TK CN Cơ khí từ 01/7/2015</t>
        </r>
      </text>
    </comment>
    <comment ref="T2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3,66 từ 01/9/2014
+ HD 3,99 từ 01/9/2017</t>
        </r>
      </text>
    </comment>
    <comment ref="T2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1/9/2014
- HS 3,99 từ 01/9/2017</t>
        </r>
      </text>
    </comment>
    <comment ref="T2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T2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Y217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Bổ nhiệm Phó Trưởng BM Kỹ thuật cơ sở từ 18/10/2011
- Miễn nhiệm từ 01/9/2015. HS PCCV 0,2 được bảo lưu hết 29/2/2015</t>
        </r>
      </text>
    </comment>
    <comment ref="T2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Y21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QĐ Bổ nhiệm Trưởng bộ môn Giáo dục thể chất từ 03/5/2017
</t>
        </r>
      </text>
    </comment>
    <comment ref="V21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+ 8% từ 01/01/2015
+ 9% từ 01/07/2016
+ 10% từ 01/7/2017</t>
        </r>
      </text>
    </comment>
    <comment ref="T22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T22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01/09/2013 (NL trước hạn)
- HS 3,33 từ 01/9/2016
- HS 3,66 từ 01/9/2018</t>
        </r>
      </text>
    </comment>
    <comment ref="Y222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điều động và Bổ nhiệm Phó TP.KHCN&amp;QHQT từ 01/06/2013
+ QĐ Bổ nhiệm Trưởng TT Truyền thông - thư viện từ 20/9/2013. 
- QĐ Miễn nhiệm Trưởng TT Truyền thông TV từ 15/7/15. Hệ số PCCV 0,45 được bảo lưu đến hết 15/01/2015</t>
        </r>
      </text>
    </comment>
    <comment ref="T2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1/9/2014
- HS 3,66 từ 01/9/2017</t>
        </r>
      </text>
    </comment>
    <comment ref="T22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01/9/2014 (Nâng lương trước hạn năm 2015)
- HS 3,66 từ 01/9/2017</t>
        </r>
      </text>
    </comment>
    <comment ref="T2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3.33 từ 01/09/2013 (NL trước hạn)
- HS 3,66 từ 01/9/2016</t>
        </r>
      </text>
    </comment>
    <comment ref="Y2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Miễn nhiệm Tưởng BM Tin học ứng dụng từ 01/9/2015</t>
        </r>
      </text>
    </comment>
    <comment ref="T2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3,33 từ 01/9/2015
+ HS 3,66 từ 01/9/2018</t>
        </r>
      </text>
    </comment>
    <comment ref="T22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01/09/2013 (NL trước hạn)
- HS 3,33 từ 01/9/2016
- HS 3,66 từ 01/9/2018 (NL trước hạn)</t>
        </r>
      </text>
    </comment>
    <comment ref="Y22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Bổ nhiệm Trưởng bộ môn Động cơ ô tô từ 01/9/2015
- Thôi chức vụ từ 01/12/17, dược bảo lưu đến 31/5/2018</t>
        </r>
      </text>
    </comment>
    <comment ref="T2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T22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T23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HS 3,33 từ 01/9/2015
- HS 3,66 từ 01/9/2018</t>
        </r>
      </text>
    </comment>
    <comment ref="T23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Y23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Điện ô tô từ 01/9/2015
- QĐ Miễn nhiệm Trưởng bộ môn từ 01/01/2019 (HS 0,25 được bảo lưu hết 30/6/2019)
</t>
        </r>
      </text>
    </comment>
    <comment ref="T23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 (NL trước hạn)</t>
        </r>
      </text>
    </comment>
    <comment ref="Y232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BN Trưởng BM QT-KD từ 01/01/2019</t>
        </r>
      </text>
    </comment>
    <comment ref="T23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T2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- 3,00 từ 01/10/2015
- 3,33 từ 01/10/2018</t>
        </r>
      </text>
    </comment>
    <comment ref="T23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01/9/2017 (Nâng lương trước hạn 2017)</t>
        </r>
      </text>
    </comment>
    <comment ref="T23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T237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Chuyển ngạch từ 01a.003 sang ngạch 15.111 từ 01/05/2012
+ HS 3,00 từ 01/5/2015
+ HS 3,33 từ 01/5/2018</t>
        </r>
      </text>
    </comment>
    <comment ref="T23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01/9/2017</t>
        </r>
      </text>
    </comment>
    <comment ref="T23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01/09/2015
- HS 3,33 từ 01/09/2018</t>
        </r>
      </text>
    </comment>
    <comment ref="T24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1/9/2014
- HS 3,33 từ 01/3/2018 (lùi 6 tháng)</t>
        </r>
      </text>
    </comment>
    <comment ref="T24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 (NL trước hạn)
- HS 3,33 từ 01/9/2018</t>
        </r>
      </text>
    </comment>
    <comment ref="T24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01/9/2014
- HS 3,33 từ 01/9/2017</t>
        </r>
      </text>
    </comment>
    <comment ref="Y24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Miễn nhiệm Trưởng bộ môn Công nghệ phần mềm từ 01/9/2015</t>
        </r>
      </text>
    </comment>
    <comment ref="T24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T24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T24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01/9/2014 (Nâng lương trước hạn năm 2015)
- HS 3,33 từ 01/9/2017</t>
        </r>
      </text>
    </comment>
    <comment ref="T24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'- HS 3,00 từ 01/12/16
</t>
        </r>
      </text>
    </comment>
    <comment ref="Y246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Trưởng bộ môn Kế toán - Tài chính từ 01/01/2019</t>
        </r>
      </text>
    </comment>
    <comment ref="T24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+ HS 3,00 từ 01/3/2017</t>
        </r>
      </text>
    </comment>
    <comment ref="T24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01/9/15 (NL trước hạn)
- HS 3,00 từ 01/9/2018</t>
        </r>
      </text>
    </comment>
    <comment ref="T24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01/9/2016</t>
        </r>
      </text>
    </comment>
    <comment ref="Y249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- QĐ Miễn nhiệm Phó Trưởng khoa từ 08/01/2015. HS 0,35 được bảo lưu đến hết T06/2015</t>
        </r>
      </text>
    </comment>
    <comment ref="T25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1/9/2014
- HS 3,00 từ 01/9/2017</t>
        </r>
      </text>
    </comment>
    <comment ref="Y25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bộ môn Cơ sở Cơ khí từ 01/9/2015
- Thôi chức vụ TBM từ 01/12/2017. Bảo lưu đến hết 31/5/2018</t>
        </r>
      </text>
    </comment>
    <comment ref="T25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01/9/2016</t>
        </r>
      </text>
    </comment>
    <comment ref="T25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 (NL trước hạn)
- 3,00 từ 01/10/2018</t>
        </r>
      </text>
    </comment>
    <comment ref="T25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- 3,00 từ 01/9/2016</t>
        </r>
      </text>
    </comment>
    <comment ref="T25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- 3,00 từ 01/9/2016</t>
        </r>
      </text>
    </comment>
    <comment ref="T25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01/9/2016</t>
        </r>
      </text>
    </comment>
    <comment ref="T25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01/10/15 - Nâng lương trước hạn
- 3,00 từ 01/10/2018
</t>
        </r>
      </text>
    </comment>
    <comment ref="T25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01/10/2016</t>
        </r>
      </text>
    </comment>
    <comment ref="T26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2.66 từ 01/4/2016
- HS 2,86 từ 01/04/2018</t>
        </r>
      </text>
    </comment>
    <comment ref="T26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2.72 từ 01/1/2016</t>
        </r>
      </text>
    </comment>
    <comment ref="T26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01/10/2016</t>
        </r>
      </text>
    </comment>
    <comment ref="T26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01/09/2016
</t>
        </r>
      </text>
    </comment>
    <comment ref="T264" authorId="4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Do đã hoàn thành  nghĩa vụ quân sự nên được hưởng 100% lương trong thời gian thử việc
- HS 2,67 từ 01/9/2016 (NL trước hạn 2016)
</t>
        </r>
      </text>
    </comment>
    <comment ref="T26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hệ số 2,34 từ 1/9/2014</t>
        </r>
      </text>
    </comment>
    <comment ref="T26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01/10/2016</t>
        </r>
      </text>
    </comment>
    <comment ref="T26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01/09/2016</t>
        </r>
      </text>
    </comment>
    <comment ref="T26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- 2,22 từ 01/10/2015</t>
        </r>
      </text>
    </comment>
    <comment ref="T27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2,34 từ 01/09/2016
</t>
        </r>
      </text>
    </comment>
    <comment ref="T27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01/9/14 (Nâng lương trước hạn)</t>
        </r>
      </text>
    </comment>
    <comment ref="T27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4,32 từ 01/9/2016</t>
        </r>
      </text>
    </comment>
    <comment ref="T27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T27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01/9/2014
- HS 3,33 từ 01/9/2017</t>
        </r>
      </text>
    </comment>
    <comment ref="T27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01/09/2016</t>
        </r>
      </text>
    </comment>
    <comment ref="T27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01/9/2016
</t>
        </r>
      </text>
    </comment>
    <comment ref="T27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bậc 5, hệ số 3,66</t>
        </r>
      </text>
    </comment>
    <comment ref="T28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01/9/15 (NL trước hạn)
- HS 3,33 từ 01/9/18</t>
        </r>
      </text>
    </comment>
    <comment ref="T28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3,06 từ 01/7/2017</t>
        </r>
      </text>
    </comment>
    <comment ref="T28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01/9/2017 (Nâng lương trước hạn 2017)</t>
        </r>
      </text>
    </comment>
    <comment ref="Y28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BN Phó Trưởng khoa từ 01/8/18</t>
        </r>
      </text>
    </comment>
    <comment ref="T28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2,46 từ 01/3/2015 (NL trước hạn)
- HS 2,66 từ 01/3/17
- HS 2,86 từ 01/3/2018</t>
        </r>
      </text>
    </comment>
    <comment ref="T33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2,22 từ 01/10/2015</t>
        </r>
      </text>
    </comment>
    <comment ref="T33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2,26 từ 01/7/2015
- HS 2,44 từ 01/7/2017</t>
        </r>
      </text>
    </comment>
    <comment ref="T33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2,08 từ 01/01/2015
- HS 2,26 từ 01/7/2017</t>
        </r>
      </text>
    </comment>
    <comment ref="Y33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Tổ trưởng nghiệp vụ từ 01/01/2018</t>
        </r>
      </text>
    </comment>
    <comment ref="T33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2,04 từ 01/02/2016
- HS 2,22 từ 01/02/2017
- HS 2,40 từ 01/02/2019</t>
        </r>
      </text>
    </comment>
    <comment ref="T34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2,04 từ 01/12/2016
- HS 2,22 từ 01/12/2018</t>
        </r>
      </text>
    </comment>
    <comment ref="T34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1,50 từ 01/11/2015
- HS 1,68 từ 01/11/2017</t>
        </r>
      </text>
    </comment>
    <comment ref="T34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1,50 từ 01/11/2015
- HS 1,68 từ 01/11/2017</t>
        </r>
      </text>
    </comment>
    <comment ref="T34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1,36 từ 01/06/2016
- HS 1,54 từ 01/06/2018</t>
        </r>
      </text>
    </comment>
    <comment ref="T34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1,36 từ 01/02/2016</t>
        </r>
      </text>
    </comment>
    <comment ref="T34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1,00 từ 01/11/2015
- HS 1,18 từ 01/11/2017</t>
        </r>
      </text>
    </comment>
  </commentList>
</comments>
</file>

<file path=xl/sharedStrings.xml><?xml version="1.0" encoding="utf-8"?>
<sst xmlns="http://schemas.openxmlformats.org/spreadsheetml/2006/main" count="5304" uniqueCount="1673">
  <si>
    <t>Nguyễn Văn Tấn</t>
  </si>
  <si>
    <t>1603205307716</t>
  </si>
  <si>
    <t xml:space="preserve">N3 </t>
  </si>
  <si>
    <t>N2</t>
  </si>
  <si>
    <t>A2.1</t>
  </si>
  <si>
    <t>01</t>
  </si>
  <si>
    <t>02</t>
  </si>
  <si>
    <t>03</t>
  </si>
  <si>
    <t>04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</si>
  <si>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</si>
  <si>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</si>
  <si>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</si>
  <si>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</si>
  <si>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</si>
  <si>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</si>
  <si>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</si>
  <si>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</si>
  <si>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</si>
  <si>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</si>
  <si>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</si>
  <si>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</si>
  <si>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</si>
  <si>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N1</t>
  </si>
  <si>
    <t>NỮ</t>
  </si>
  <si>
    <t>Nguyễn Thị Nhuận</t>
  </si>
  <si>
    <t>x</t>
  </si>
  <si>
    <t xml:space="preserve">TỔNG CỘNG </t>
  </si>
  <si>
    <t xml:space="preserve">NGƯỜI LẬP BẢNG </t>
  </si>
  <si>
    <t xml:space="preserve">HỌ VÀ TÊN </t>
  </si>
  <si>
    <t xml:space="preserve">Ngạch </t>
  </si>
  <si>
    <t xml:space="preserve">Hệ số </t>
  </si>
  <si>
    <t>Hệ số PCCV</t>
  </si>
  <si>
    <t xml:space="preserve">GHI CHÚ </t>
  </si>
  <si>
    <t xml:space="preserve">Độc lập - Tự do - Hạnh phúc </t>
  </si>
  <si>
    <t>19</t>
  </si>
  <si>
    <t>20</t>
  </si>
  <si>
    <t>21</t>
  </si>
  <si>
    <t>22</t>
  </si>
  <si>
    <t>06.031</t>
  </si>
  <si>
    <t>01.003</t>
  </si>
  <si>
    <t>15c.207</t>
  </si>
  <si>
    <t>01.011</t>
  </si>
  <si>
    <t>01.006</t>
  </si>
  <si>
    <t>Tăng Cẩm Huê</t>
  </si>
  <si>
    <t>01.004</t>
  </si>
  <si>
    <t>01.007</t>
  </si>
  <si>
    <t>01.008</t>
  </si>
  <si>
    <t>01.010</t>
  </si>
  <si>
    <t>Hồ Văn Sĩ</t>
  </si>
  <si>
    <t>Vương Thanh Thủy</t>
  </si>
  <si>
    <t>Nguyễn Thị Thủy</t>
  </si>
  <si>
    <t>Nguyễn Nguyên Hoàng Ngọc Quyên</t>
  </si>
  <si>
    <t>C. HỢP ĐỒNG LÀM VIỆC CÓ THỜI HẠN</t>
  </si>
  <si>
    <t>D. HỢP ĐỒNG LÀM VIỆC KHÔNG THỜI HẠN</t>
  </si>
  <si>
    <t xml:space="preserve"> </t>
  </si>
  <si>
    <t>Nữ</t>
  </si>
  <si>
    <t>Hệ số PC khác</t>
  </si>
  <si>
    <t>STT TRÊN BẢNG LƯƠNG</t>
  </si>
  <si>
    <t>CỘNG CÁC HỢP ĐỒNG KHÁC</t>
  </si>
  <si>
    <t>HSVK</t>
  </si>
  <si>
    <t xml:space="preserve">CỘNG HÒA XÃ HỘI CHỦ NGHĨA VIỆT NAM </t>
  </si>
  <si>
    <t>Lê Quý Hưng Quốc</t>
  </si>
  <si>
    <t>Trần Thị Thu Hà</t>
  </si>
  <si>
    <t>Đỗ Tuấn Việt</t>
  </si>
  <si>
    <t>Lê Thị Hồng Vân</t>
  </si>
  <si>
    <t>Phan Anh Tuấn Kiệt</t>
  </si>
  <si>
    <t>Nguyễn Thanh Vũ</t>
  </si>
  <si>
    <t>Huỳnh Thị Mai</t>
  </si>
  <si>
    <t>Nguyễn Sanh Cường</t>
  </si>
  <si>
    <t>Nguyễn Thị Thanh Tú</t>
  </si>
  <si>
    <t>Ngô Phong Cường</t>
  </si>
  <si>
    <t>Số tài khoản</t>
  </si>
  <si>
    <t>1603205182581</t>
  </si>
  <si>
    <t>1603205189630</t>
  </si>
  <si>
    <t>1603205179138</t>
  </si>
  <si>
    <t>1603205182270</t>
  </si>
  <si>
    <t>1603205182523</t>
  </si>
  <si>
    <t>1603205178809</t>
  </si>
  <si>
    <t>1603205178815</t>
  </si>
  <si>
    <t>1603205178896</t>
  </si>
  <si>
    <t>1603205182371</t>
  </si>
  <si>
    <t>1603205182184</t>
  </si>
  <si>
    <t>1603205182496</t>
  </si>
  <si>
    <t>1603205179042</t>
  </si>
  <si>
    <t>1603205178917</t>
  </si>
  <si>
    <t>1603205182126</t>
  </si>
  <si>
    <t>1603205182211</t>
  </si>
  <si>
    <t>1603205189699</t>
  </si>
  <si>
    <t>1603205182257</t>
  </si>
  <si>
    <t>1603205182517</t>
  </si>
  <si>
    <t>1603205178692</t>
  </si>
  <si>
    <t>1603205179036</t>
  </si>
  <si>
    <t>1603205189913</t>
  </si>
  <si>
    <t>1603205190147</t>
  </si>
  <si>
    <t>1603205179020</t>
  </si>
  <si>
    <t>1603205182530</t>
  </si>
  <si>
    <t>1603205179007</t>
  </si>
  <si>
    <t>1603205190074</t>
  </si>
  <si>
    <t>1603205182190</t>
  </si>
  <si>
    <t>1603205182500</t>
  </si>
  <si>
    <t>1603205179173</t>
  </si>
  <si>
    <t>1603205189784</t>
  </si>
  <si>
    <t>1603205179013</t>
  </si>
  <si>
    <t>1603205189965</t>
  </si>
  <si>
    <t>1603205179180</t>
  </si>
  <si>
    <t>1603205182438</t>
  </si>
  <si>
    <t>1603205189886</t>
  </si>
  <si>
    <t>1603205182660</t>
  </si>
  <si>
    <t>1603205189920</t>
  </si>
  <si>
    <t>1603205189936</t>
  </si>
  <si>
    <t>1603205178923</t>
  </si>
  <si>
    <t>1603205178975</t>
  </si>
  <si>
    <t>1603205178981</t>
  </si>
  <si>
    <t>1603205182480</t>
  </si>
  <si>
    <t>1603205179109</t>
  </si>
  <si>
    <t>1603205178969</t>
  </si>
  <si>
    <t>1603205178998</t>
  </si>
  <si>
    <t>1603205178900</t>
  </si>
  <si>
    <t>1603205182450</t>
  </si>
  <si>
    <t>1603205182473</t>
  </si>
  <si>
    <t>1603205179150</t>
  </si>
  <si>
    <t>1603205182228</t>
  </si>
  <si>
    <t>1603205189761</t>
  </si>
  <si>
    <t>1603205178788</t>
  </si>
  <si>
    <t>1603205189971</t>
  </si>
  <si>
    <t>1603205178952</t>
  </si>
  <si>
    <t>1603205182132</t>
  </si>
  <si>
    <t>1603205182149</t>
  </si>
  <si>
    <t>1603205182234</t>
  </si>
  <si>
    <t>1603205190068</t>
  </si>
  <si>
    <t>1603205178736</t>
  </si>
  <si>
    <t>1603205182415</t>
  </si>
  <si>
    <t>1603205178720</t>
  </si>
  <si>
    <t>1603205179071</t>
  </si>
  <si>
    <t>1603205178850</t>
  </si>
  <si>
    <t>1603205179196</t>
  </si>
  <si>
    <t>1603205178794</t>
  </si>
  <si>
    <t>1603205182336</t>
  </si>
  <si>
    <t>1603205179059</t>
  </si>
  <si>
    <t>thẻ ATM</t>
  </si>
  <si>
    <t>1603205183266</t>
  </si>
  <si>
    <t>15.113</t>
  </si>
  <si>
    <t>15.112</t>
  </si>
  <si>
    <t>1603205182690</t>
  </si>
  <si>
    <t>1603205185051</t>
  </si>
  <si>
    <t>1603205185311</t>
  </si>
  <si>
    <t>1603205185210</t>
  </si>
  <si>
    <t>1603205185334</t>
  </si>
  <si>
    <t>1603205185118</t>
  </si>
  <si>
    <t>1603205185278</t>
  </si>
  <si>
    <t>1603205185305</t>
  </si>
  <si>
    <t>1603205185160</t>
  </si>
  <si>
    <t>1603205185199</t>
  </si>
  <si>
    <t>1603205185147</t>
  </si>
  <si>
    <t>1603205185550</t>
  </si>
  <si>
    <t>1603205185580</t>
  </si>
  <si>
    <t>1603205185596</t>
  </si>
  <si>
    <t>1603205185600</t>
  </si>
  <si>
    <t>1603205185646</t>
  </si>
  <si>
    <t>1603205185652</t>
  </si>
  <si>
    <t>1603205185675</t>
  </si>
  <si>
    <t>1603205185681</t>
  </si>
  <si>
    <t>1603205185698</t>
  </si>
  <si>
    <t>1603205185760</t>
  </si>
  <si>
    <t>1603205185912</t>
  </si>
  <si>
    <t>1603205185935</t>
  </si>
  <si>
    <t>1603205185958</t>
  </si>
  <si>
    <t>1603205185964</t>
  </si>
  <si>
    <t>1603205185970</t>
  </si>
  <si>
    <t>1603205186077</t>
  </si>
  <si>
    <t>1603205186133</t>
  </si>
  <si>
    <t>1603205186140</t>
  </si>
  <si>
    <t>1603205186156</t>
  </si>
  <si>
    <t>1603205186127</t>
  </si>
  <si>
    <t>1603205186162</t>
  </si>
  <si>
    <t>1603205186179</t>
  </si>
  <si>
    <t>1603205186185</t>
  </si>
  <si>
    <t>1603205186191</t>
  </si>
  <si>
    <t>1603205186337</t>
  </si>
  <si>
    <t>1603205186350</t>
  </si>
  <si>
    <t>1603205186372</t>
  </si>
  <si>
    <t>1603205186468</t>
  </si>
  <si>
    <t>81</t>
  </si>
  <si>
    <t>191</t>
  </si>
  <si>
    <t>1603205186480</t>
  </si>
  <si>
    <t>1603205186501</t>
  </si>
  <si>
    <t>1603205186582</t>
  </si>
  <si>
    <t>1603205185284</t>
  </si>
  <si>
    <t>4</t>
  </si>
  <si>
    <t>5</t>
  </si>
  <si>
    <t>LOẠI 
VC</t>
  </si>
  <si>
    <t>24</t>
  </si>
  <si>
    <t xml:space="preserve">HIỆU TRƯỞNG </t>
  </si>
  <si>
    <t>05</t>
  </si>
  <si>
    <t>MS CỐ ĐỊNH TỪ T8/2008</t>
  </si>
  <si>
    <t>QL010</t>
  </si>
  <si>
    <t>QL011</t>
  </si>
  <si>
    <t>QL012</t>
  </si>
  <si>
    <t>QL013</t>
  </si>
  <si>
    <t>QL015</t>
  </si>
  <si>
    <t>QL016</t>
  </si>
  <si>
    <t>QL019</t>
  </si>
  <si>
    <t>QL020</t>
  </si>
  <si>
    <t>QL022</t>
  </si>
  <si>
    <t>PPK023</t>
  </si>
  <si>
    <t>PPK024</t>
  </si>
  <si>
    <t>PPK028</t>
  </si>
  <si>
    <t>PPK029</t>
  </si>
  <si>
    <t>PPK030</t>
  </si>
  <si>
    <t>PPK031</t>
  </si>
  <si>
    <t>PPK032</t>
  </si>
  <si>
    <t>PPK033</t>
  </si>
  <si>
    <t>PPK034</t>
  </si>
  <si>
    <t>PPK035</t>
  </si>
  <si>
    <t>PPK036</t>
  </si>
  <si>
    <t>TT045</t>
  </si>
  <si>
    <t>TT050</t>
  </si>
  <si>
    <t>TT051</t>
  </si>
  <si>
    <t>TT052</t>
  </si>
  <si>
    <t>TT053</t>
  </si>
  <si>
    <t>TT054</t>
  </si>
  <si>
    <t>TT055</t>
  </si>
  <si>
    <t>TT056</t>
  </si>
  <si>
    <t>TT057</t>
  </si>
  <si>
    <t>TT058</t>
  </si>
  <si>
    <t>TT059</t>
  </si>
  <si>
    <t>TT060</t>
  </si>
  <si>
    <t>TT062</t>
  </si>
  <si>
    <t>NV063</t>
  </si>
  <si>
    <t>GV075</t>
  </si>
  <si>
    <t>GV080</t>
  </si>
  <si>
    <t>GV081</t>
  </si>
  <si>
    <t>NV084</t>
  </si>
  <si>
    <t>GV085</t>
  </si>
  <si>
    <t>GV088</t>
  </si>
  <si>
    <t>GV089</t>
  </si>
  <si>
    <t>GV090</t>
  </si>
  <si>
    <t>GV091</t>
  </si>
  <si>
    <t>GV092</t>
  </si>
  <si>
    <t>GV094</t>
  </si>
  <si>
    <t>GV096</t>
  </si>
  <si>
    <t>GV097</t>
  </si>
  <si>
    <t>GV098</t>
  </si>
  <si>
    <t>GV099</t>
  </si>
  <si>
    <t>GV100</t>
  </si>
  <si>
    <t>GV101</t>
  </si>
  <si>
    <t>GV104</t>
  </si>
  <si>
    <t>GV105</t>
  </si>
  <si>
    <t>GV106</t>
  </si>
  <si>
    <t>GV082</t>
  </si>
  <si>
    <t>GV087</t>
  </si>
  <si>
    <t>GV093</t>
  </si>
  <si>
    <t>GV107</t>
  </si>
  <si>
    <t>GV108</t>
  </si>
  <si>
    <t>NV109</t>
  </si>
  <si>
    <t>NV110</t>
  </si>
  <si>
    <t>GV111</t>
  </si>
  <si>
    <t>GV112</t>
  </si>
  <si>
    <t>GV113</t>
  </si>
  <si>
    <t>GV114</t>
  </si>
  <si>
    <t>GV115</t>
  </si>
  <si>
    <t>GV119</t>
  </si>
  <si>
    <t>GV126</t>
  </si>
  <si>
    <t>GV134</t>
  </si>
  <si>
    <t>GV135</t>
  </si>
  <si>
    <t>GV136</t>
  </si>
  <si>
    <t>GV138</t>
  </si>
  <si>
    <t>GV139</t>
  </si>
  <si>
    <t>GV140</t>
  </si>
  <si>
    <t>GV142</t>
  </si>
  <si>
    <t>GV143</t>
  </si>
  <si>
    <t>GV144</t>
  </si>
  <si>
    <t>GV145</t>
  </si>
  <si>
    <t>GV146</t>
  </si>
  <si>
    <t>GV148</t>
  </si>
  <si>
    <t>GV149</t>
  </si>
  <si>
    <t>TT153</t>
  </si>
  <si>
    <t>GV155</t>
  </si>
  <si>
    <t>GV156</t>
  </si>
  <si>
    <t>GV157</t>
  </si>
  <si>
    <t>GV158</t>
  </si>
  <si>
    <t>GV159</t>
  </si>
  <si>
    <t>GV160</t>
  </si>
  <si>
    <t>GV163</t>
  </si>
  <si>
    <t>GV164</t>
  </si>
  <si>
    <t>GV168</t>
  </si>
  <si>
    <t>GV172</t>
  </si>
  <si>
    <t>GV173</t>
  </si>
  <si>
    <t>GV174</t>
  </si>
  <si>
    <t>GV176</t>
  </si>
  <si>
    <t>GV183</t>
  </si>
  <si>
    <t>NV188</t>
  </si>
  <si>
    <t>NV189</t>
  </si>
  <si>
    <t>NV190</t>
  </si>
  <si>
    <t>NV192</t>
  </si>
  <si>
    <t>NV193</t>
  </si>
  <si>
    <t>NV194</t>
  </si>
  <si>
    <t>NV195</t>
  </si>
  <si>
    <t>NV197</t>
  </si>
  <si>
    <t>NV198</t>
  </si>
  <si>
    <t>NV199</t>
  </si>
  <si>
    <t>NV200</t>
  </si>
  <si>
    <t>NV202</t>
  </si>
  <si>
    <t>NV203</t>
  </si>
  <si>
    <t>NV204</t>
  </si>
  <si>
    <t>NV207</t>
  </si>
  <si>
    <t>NV208</t>
  </si>
  <si>
    <t>QL</t>
  </si>
  <si>
    <t>PPK</t>
  </si>
  <si>
    <t>TT</t>
  </si>
  <si>
    <t>GV</t>
  </si>
  <si>
    <t>NV</t>
  </si>
  <si>
    <t>CD</t>
  </si>
  <si>
    <t>CV</t>
  </si>
  <si>
    <t>Võ Thị Hồng Lan</t>
  </si>
  <si>
    <t>NV211</t>
  </si>
  <si>
    <t>GV212</t>
  </si>
  <si>
    <t>1603205218440</t>
  </si>
  <si>
    <t>F HỢP ĐỒNG LAO ĐỘNG THEO NĐ68</t>
  </si>
  <si>
    <t>Vũ Hạnh Chiêu</t>
  </si>
  <si>
    <t>GV213</t>
  </si>
  <si>
    <t>1603205219414</t>
  </si>
  <si>
    <t>1603205186786</t>
  </si>
  <si>
    <t>Đỗ Trọng Quý</t>
  </si>
  <si>
    <t>1603205231796</t>
  </si>
  <si>
    <t>Đinh Thị Huyên</t>
  </si>
  <si>
    <t>Đặng Ngọc Đoàn</t>
  </si>
  <si>
    <t>Triệu Phú Nguyên</t>
  </si>
  <si>
    <t>Nguyễn Thành Đức</t>
  </si>
  <si>
    <t>Lư Thị Yến Vũ</t>
  </si>
  <si>
    <t>Phan Thị Thùy Trang</t>
  </si>
  <si>
    <t>Bùi Văn Dũng</t>
  </si>
  <si>
    <t>Lê Hồng Thái</t>
  </si>
  <si>
    <t>Đỗ Thị Hải Yến</t>
  </si>
  <si>
    <t>Nguyễn Văn Minh</t>
  </si>
  <si>
    <t>Trần Việt Khánh</t>
  </si>
  <si>
    <t>Trần Đình Khải</t>
  </si>
  <si>
    <t>Trần Thị Ánh Tuyết</t>
  </si>
  <si>
    <t>Nguyễn Thị Thu Hồng</t>
  </si>
  <si>
    <t>Nguyễn Thị Khánh Thư</t>
  </si>
  <si>
    <t>Hà Như Mai</t>
  </si>
  <si>
    <t>Nguyễn Mạnh Phương</t>
  </si>
  <si>
    <t>Nguyễn Phú Tân</t>
  </si>
  <si>
    <t>Nguyễn Cao Phong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</si>
  <si>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</si>
  <si>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</si>
  <si>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</si>
  <si>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</si>
  <si>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</si>
  <si>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</si>
  <si>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</si>
  <si>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</si>
  <si>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</si>
  <si>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</si>
  <si>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Hệ số TNVK (%)</t>
  </si>
  <si>
    <t>1603205229056</t>
  </si>
  <si>
    <t>1603205229368</t>
  </si>
  <si>
    <t>1603205185203</t>
  </si>
  <si>
    <t>1603205228841</t>
  </si>
  <si>
    <t>1603205233018</t>
  </si>
  <si>
    <t>1603205234187</t>
  </si>
  <si>
    <t>1603205233313</t>
  </si>
  <si>
    <t>1603205231376</t>
  </si>
  <si>
    <t>1603205234010</t>
  </si>
  <si>
    <t>1603205232890</t>
  </si>
  <si>
    <t>1603205233178</t>
  </si>
  <si>
    <t>1603205189942</t>
  </si>
  <si>
    <t>1603205229027</t>
  </si>
  <si>
    <t>1603205235088</t>
  </si>
  <si>
    <t>1603205235065</t>
  </si>
  <si>
    <t>1603205234692</t>
  </si>
  <si>
    <t>1603205186632</t>
  </si>
  <si>
    <t>1603205235506</t>
  </si>
  <si>
    <t>35</t>
  </si>
  <si>
    <t>36</t>
  </si>
  <si>
    <t>37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</si>
  <si>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</si>
  <si>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</si>
  <si>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</si>
  <si>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</si>
  <si>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</si>
  <si>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</si>
  <si>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</si>
  <si>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</si>
  <si>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</si>
  <si>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</si>
  <si>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</si>
  <si>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</si>
  <si>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</si>
  <si>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</si>
  <si>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</si>
  <si>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</si>
  <si>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</si>
  <si>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</si>
  <si>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</si>
  <si>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</si>
  <si>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63</t>
  </si>
  <si>
    <t>64</t>
  </si>
  <si>
    <t>136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</si>
  <si>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</si>
  <si>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</si>
  <si>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</si>
  <si>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</si>
  <si>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</si>
  <si>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</si>
  <si>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</si>
  <si>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</si>
  <si>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</si>
  <si>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</si>
  <si>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</si>
  <si>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</si>
  <si>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</si>
  <si>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</si>
  <si>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</si>
  <si>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</si>
  <si>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</si>
  <si>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</si>
  <si>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</si>
  <si>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</si>
  <si>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</si>
  <si>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</si>
  <si>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</si>
  <si>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</si>
  <si>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</si>
  <si>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</si>
  <si>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</si>
  <si>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</si>
  <si>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96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</si>
  <si>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</si>
  <si>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</si>
  <si>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</si>
  <si>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</si>
  <si>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</si>
  <si>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</si>
  <si>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</si>
  <si>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</si>
  <si>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</si>
  <si>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</si>
  <si>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</si>
  <si>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</si>
  <si>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</si>
  <si>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</si>
  <si>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</si>
  <si>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</si>
  <si>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</si>
  <si>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</si>
  <si>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</si>
  <si>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</si>
  <si>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</si>
  <si>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</si>
  <si>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</si>
  <si>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</si>
  <si>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</si>
  <si>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</si>
  <si>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</si>
  <si>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128</t>
  </si>
  <si>
    <t>129</t>
  </si>
  <si>
    <t>131</t>
  </si>
  <si>
    <t>132</t>
  </si>
  <si>
    <t>133</t>
  </si>
  <si>
    <t>134</t>
  </si>
  <si>
    <t>135</t>
  </si>
  <si>
    <t>34</t>
  </si>
  <si>
    <t>01a.003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</si>
  <si>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</si>
  <si>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</si>
  <si>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</si>
  <si>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</si>
  <si>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</si>
  <si>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</si>
  <si>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</si>
  <si>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</si>
  <si>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</si>
  <si>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</si>
  <si>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</si>
  <si>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</si>
  <si>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</si>
  <si>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</si>
  <si>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</si>
  <si>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</si>
  <si>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</si>
  <si>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</si>
  <si>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</si>
  <si>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</si>
  <si>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</si>
  <si>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</si>
  <si>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</si>
  <si>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</si>
  <si>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</si>
  <si>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</si>
  <si>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</si>
  <si>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</si>
  <si>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</si>
  <si>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</si>
  <si>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171</t>
  </si>
  <si>
    <t>172</t>
  </si>
  <si>
    <t>173</t>
  </si>
  <si>
    <t>174</t>
  </si>
  <si>
    <t>175</t>
  </si>
  <si>
    <t>176</t>
  </si>
  <si>
    <t>177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</si>
  <si>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</si>
  <si>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</si>
  <si>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</si>
  <si>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</si>
  <si>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</si>
  <si>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</si>
  <si>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</si>
  <si>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</si>
  <si>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</si>
  <si>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</si>
  <si>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</si>
  <si>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</si>
  <si>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</si>
  <si>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</si>
  <si>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</si>
  <si>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</si>
  <si>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</si>
  <si>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</si>
  <si>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</si>
  <si>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</si>
  <si>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</si>
  <si>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</si>
  <si>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</si>
  <si>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</si>
  <si>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</si>
  <si>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</si>
  <si>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</si>
  <si>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</si>
  <si>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</si>
  <si>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</si>
  <si>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</si>
  <si>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</si>
  <si>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</si>
  <si>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</si>
  <si>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</si>
  <si>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</si>
  <si>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</si>
  <si>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</si>
  <si>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</si>
  <si>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</si>
  <si>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</si>
  <si>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</si>
  <si>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</si>
  <si>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</si>
  <si>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</si>
  <si>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</si>
  <si>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227</t>
  </si>
  <si>
    <t>228</t>
  </si>
  <si>
    <t>229</t>
  </si>
  <si>
    <t>230</t>
  </si>
  <si>
    <t>231</t>
  </si>
  <si>
    <t>232</t>
  </si>
  <si>
    <t>233</t>
  </si>
  <si>
    <t>234</t>
  </si>
  <si>
    <t>1603205249149</t>
  </si>
  <si>
    <t>GV214</t>
  </si>
  <si>
    <t>GV216</t>
  </si>
  <si>
    <t>GV218</t>
  </si>
  <si>
    <t>GV219</t>
  </si>
  <si>
    <t>GV220</t>
  </si>
  <si>
    <t>GV221</t>
  </si>
  <si>
    <t>GV222</t>
  </si>
  <si>
    <t>GV223</t>
  </si>
  <si>
    <t>GV224</t>
  </si>
  <si>
    <t>GV225</t>
  </si>
  <si>
    <t>GV226</t>
  </si>
  <si>
    <t>GV228</t>
  </si>
  <si>
    <t>GV229</t>
  </si>
  <si>
    <t>GV230</t>
  </si>
  <si>
    <t>GV231</t>
  </si>
  <si>
    <t>GV238</t>
  </si>
  <si>
    <t>GV239</t>
  </si>
  <si>
    <t>GV240</t>
  </si>
  <si>
    <t>GV243</t>
  </si>
  <si>
    <t>GV247</t>
  </si>
  <si>
    <t>GV249</t>
  </si>
  <si>
    <t>ĐH</t>
  </si>
  <si>
    <t>Th.S</t>
  </si>
  <si>
    <t>CĐ</t>
  </si>
  <si>
    <t>SC</t>
  </si>
  <si>
    <t>TC</t>
  </si>
  <si>
    <t>Nguyễn Duy Hải</t>
  </si>
  <si>
    <t>47</t>
  </si>
  <si>
    <t>Trần Vĩnh Xuyên</t>
  </si>
  <si>
    <t>Trần Thị Hương</t>
  </si>
  <si>
    <t>Nguyễn Thị Hiền</t>
  </si>
  <si>
    <t>Nguyễn Ngọc Thọ</t>
  </si>
  <si>
    <t>Nguyễn Ngọc Tuyên</t>
  </si>
  <si>
    <t>Trần Minh Thông</t>
  </si>
  <si>
    <t>Phạm Nguyễn Đức Trung</t>
  </si>
  <si>
    <t>Nguyễn Thanh Hùng</t>
  </si>
  <si>
    <t>38</t>
  </si>
  <si>
    <t>Trịnh Khắc Vũ</t>
  </si>
  <si>
    <t>Phạm Thị Lê Chi</t>
  </si>
  <si>
    <t>Đỗ Thị Thơm</t>
  </si>
  <si>
    <t>Lê Thị Mai Hường</t>
  </si>
  <si>
    <t>Nguyễn Thùy Linh</t>
  </si>
  <si>
    <t>Nguyễn Bạch Cẩm Dung</t>
  </si>
  <si>
    <t>Nguyễn Thái Bình</t>
  </si>
  <si>
    <t>Giang Phi Hùng</t>
  </si>
  <si>
    <t>Lâm Thị Phương Thùy</t>
  </si>
  <si>
    <t>GV250</t>
  </si>
  <si>
    <t>GV252</t>
  </si>
  <si>
    <t>GV253</t>
  </si>
  <si>
    <t>GV254</t>
  </si>
  <si>
    <t>GV255</t>
  </si>
  <si>
    <t>GV256</t>
  </si>
  <si>
    <t>GV258</t>
  </si>
  <si>
    <t>GV259</t>
  </si>
  <si>
    <t>GV260</t>
  </si>
  <si>
    <t>GV261</t>
  </si>
  <si>
    <t>GV262</t>
  </si>
  <si>
    <t>GV263</t>
  </si>
  <si>
    <t>GV264</t>
  </si>
  <si>
    <t>GV265</t>
  </si>
  <si>
    <t>GV266</t>
  </si>
  <si>
    <t>GV267</t>
  </si>
  <si>
    <t>GV269</t>
  </si>
  <si>
    <t>GV270</t>
  </si>
  <si>
    <t>GV284</t>
  </si>
  <si>
    <t>GV286</t>
  </si>
  <si>
    <t>GV287</t>
  </si>
  <si>
    <t>GV288</t>
  </si>
  <si>
    <t>1603205246662</t>
  </si>
  <si>
    <t>1603205250618</t>
  </si>
  <si>
    <t>1603205249841</t>
  </si>
  <si>
    <t>1603205250601</t>
  </si>
  <si>
    <t>1603205186270</t>
  </si>
  <si>
    <t>1603205186264</t>
  </si>
  <si>
    <t>1603205246344</t>
  </si>
  <si>
    <t>1603205250682</t>
  </si>
  <si>
    <t>1603205247012</t>
  </si>
  <si>
    <t>1603205246338</t>
  </si>
  <si>
    <t>1603205246213</t>
  </si>
  <si>
    <t>1603205246271</t>
  </si>
  <si>
    <t>1603205251259</t>
  </si>
  <si>
    <t>1603205246560</t>
  </si>
  <si>
    <t>1603205250790</t>
  </si>
  <si>
    <t>1603205250676</t>
  </si>
  <si>
    <t>1603205250699</t>
  </si>
  <si>
    <t>1603205246309</t>
  </si>
  <si>
    <t>1603205186678</t>
  </si>
  <si>
    <t>1603205246577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</si>
  <si>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</si>
  <si>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</si>
  <si>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</si>
  <si>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</si>
  <si>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</si>
  <si>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</si>
  <si>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</si>
  <si>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</si>
  <si>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</si>
  <si>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</si>
  <si>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</si>
  <si>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</si>
  <si>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</si>
  <si>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</si>
  <si>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</si>
  <si>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</si>
  <si>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</si>
  <si>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</si>
  <si>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</si>
  <si>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</si>
  <si>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</si>
  <si>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257</t>
  </si>
  <si>
    <t>259</t>
  </si>
  <si>
    <t>260</t>
  </si>
  <si>
    <t>261</t>
  </si>
  <si>
    <t>262</t>
  </si>
  <si>
    <t>263</t>
  </si>
  <si>
    <t>264</t>
  </si>
  <si>
    <t>265</t>
  </si>
  <si>
    <t>267</t>
  </si>
  <si>
    <t>113</t>
  </si>
  <si>
    <t>62</t>
  </si>
  <si>
    <t>178</t>
  </si>
  <si>
    <t>Hồng Mộng Tuyết Dung</t>
  </si>
  <si>
    <t>Nguyễn Thị Kim Anh</t>
  </si>
  <si>
    <t>Nguyễn Thị Hải Hà</t>
  </si>
  <si>
    <t>Lê Phi Trường</t>
  </si>
  <si>
    <t>Ninh Đỗ Hiệp</t>
  </si>
  <si>
    <t>Trần Thị Ánh Phượng</t>
  </si>
  <si>
    <t>Bùi Thị Dương</t>
  </si>
  <si>
    <t>Huỳnh Thị Minh Ly</t>
  </si>
  <si>
    <t>Giáp Thị Vượng</t>
  </si>
  <si>
    <t>Nguyễn Thị Thanh Thảo</t>
  </si>
  <si>
    <t>Giáp Văn Thịnh</t>
  </si>
  <si>
    <t>Bùi Thị Lan Anh</t>
  </si>
  <si>
    <t>1603205203183</t>
  </si>
  <si>
    <t>1603205245959</t>
  </si>
  <si>
    <t>1603205245965</t>
  </si>
  <si>
    <t>1603205246134</t>
  </si>
  <si>
    <t>1603205246090</t>
  </si>
  <si>
    <t>1603205246157</t>
  </si>
  <si>
    <t xml:space="preserve"> CỘNG HỢP ĐỒNG LV LẦN ĐẦU</t>
  </si>
  <si>
    <t>269</t>
  </si>
  <si>
    <t>270</t>
  </si>
  <si>
    <t>271</t>
  </si>
  <si>
    <t>Phạm Thị Vinh</t>
  </si>
  <si>
    <t>1603205269412</t>
  </si>
  <si>
    <t>148</t>
  </si>
  <si>
    <t>Nguyễn Minh Đức Cường</t>
  </si>
  <si>
    <t>Kiều Trung Tín</t>
  </si>
  <si>
    <t>Nguyễn Văn Danh</t>
  </si>
  <si>
    <t>1603205274861</t>
  </si>
  <si>
    <t>1603205276158</t>
  </si>
  <si>
    <t>1603205246321</t>
  </si>
  <si>
    <t>1603205276141</t>
  </si>
  <si>
    <t>1603205251367</t>
  </si>
  <si>
    <t>1603205185261</t>
  </si>
  <si>
    <t>1603205275388</t>
  </si>
  <si>
    <t>Trần Quốc Duy</t>
  </si>
  <si>
    <t>1603205294780</t>
  </si>
  <si>
    <t xml:space="preserve">ỦY BAN NHÂN DÂN TP. HỒ CHÍ MINH </t>
  </si>
  <si>
    <t>Nguyễn Vũ Xuân Thì</t>
  </si>
  <si>
    <t>Trần Thị Minh Thoa</t>
  </si>
  <si>
    <t>1603205246186</t>
  </si>
  <si>
    <t>1603205303449</t>
  </si>
  <si>
    <t>1603205309314</t>
  </si>
  <si>
    <t>06.032</t>
  </si>
  <si>
    <t>1603205356140</t>
  </si>
  <si>
    <t>711A74605287</t>
  </si>
  <si>
    <t>STT</t>
  </si>
  <si>
    <t>A1</t>
  </si>
  <si>
    <t>A2.2</t>
  </si>
  <si>
    <t>A0</t>
  </si>
  <si>
    <t>B</t>
  </si>
  <si>
    <t>HỌ VÀ TÊN</t>
  </si>
  <si>
    <t>BẬC</t>
  </si>
  <si>
    <t>THÀNH TIỀN</t>
  </si>
  <si>
    <t>TỔNG HỢP</t>
  </si>
  <si>
    <t>Tổng số</t>
  </si>
  <si>
    <t>PHỤ CẤP VK</t>
  </si>
  <si>
    <t>Biên chế</t>
  </si>
  <si>
    <t>Hợp đồng lần đầu</t>
  </si>
  <si>
    <t>Các hợp đồng khác</t>
  </si>
  <si>
    <t>N3</t>
  </si>
  <si>
    <t>(9) = (8) x LTT</t>
  </si>
  <si>
    <t>Đỗ Thị Ngát</t>
  </si>
  <si>
    <t>Trần Trung Hiếu</t>
  </si>
  <si>
    <t>Nguyễn Thùy Dương</t>
  </si>
  <si>
    <t>1603205353368</t>
  </si>
  <si>
    <t>1603205353345</t>
  </si>
  <si>
    <t>1603205246373</t>
  </si>
  <si>
    <t>1603205251916</t>
  </si>
  <si>
    <t>1603205356610</t>
  </si>
  <si>
    <t>1603205398451</t>
  </si>
  <si>
    <t>Hoàng Phúc Bảo</t>
  </si>
  <si>
    <t>Hà Quốc Bảo</t>
  </si>
  <si>
    <t>Chế Vân Cầm</t>
  </si>
  <si>
    <t>Dương Đức Kiên</t>
  </si>
  <si>
    <t>Nguyễn Văn Hậu</t>
  </si>
  <si>
    <t>Trần Văn Lượng</t>
  </si>
  <si>
    <t>Đặng Thu Hà</t>
  </si>
  <si>
    <t>Nguyễn Thị Bích Liễu</t>
  </si>
  <si>
    <t>Vương Hội Khánh</t>
  </si>
  <si>
    <t>1603205399028</t>
  </si>
  <si>
    <t>1603205398372</t>
  </si>
  <si>
    <t>1603205399194</t>
  </si>
  <si>
    <t>1603205398400</t>
  </si>
  <si>
    <t>1603205398576</t>
  </si>
  <si>
    <t>1603205398770</t>
  </si>
  <si>
    <t>1603205246400</t>
  </si>
  <si>
    <t>1603205254263</t>
  </si>
  <si>
    <t>1603205249292</t>
  </si>
  <si>
    <t>Đinh Đồng Hiệp</t>
  </si>
  <si>
    <t>Phạm Thị Thanh Thúy</t>
  </si>
  <si>
    <t>Trần Thị Diễm Thúy</t>
  </si>
  <si>
    <t>Nguyễn Thị Hồng Thắm</t>
  </si>
  <si>
    <t>Phạm Hữu Lộc</t>
  </si>
  <si>
    <t>130</t>
  </si>
  <si>
    <t>170</t>
  </si>
  <si>
    <t>Đinh Văn Đệ</t>
  </si>
  <si>
    <t>Lê Quang Liêm</t>
  </si>
  <si>
    <t>Châu Văn Bảo</t>
  </si>
  <si>
    <t>Lê Hồng Anh Tuấn</t>
  </si>
  <si>
    <t>Nguyễn Tiến Việt Dũng</t>
  </si>
  <si>
    <t>Lương Minh Dũng</t>
  </si>
  <si>
    <t>Nguyễn Văn Chì</t>
  </si>
  <si>
    <t>Nguyễn Văn Chiến</t>
  </si>
  <si>
    <t>Trương Hữu Lộc</t>
  </si>
  <si>
    <t>Mai Nguyễn Hoàng Yến</t>
  </si>
  <si>
    <t>Bùi Đặng Hoàng Tuấn</t>
  </si>
  <si>
    <t>1603215001359</t>
  </si>
  <si>
    <t>1603215001371</t>
  </si>
  <si>
    <t>1603215001126</t>
  </si>
  <si>
    <t>1603205426614</t>
  </si>
  <si>
    <t>1603205341369</t>
  </si>
  <si>
    <t>1603205357194</t>
  </si>
  <si>
    <t>1603205398734</t>
  </si>
  <si>
    <t>Phạm Lê Đông Hưng</t>
  </si>
  <si>
    <t>60</t>
  </si>
  <si>
    <t>109</t>
  </si>
  <si>
    <t>168</t>
  </si>
  <si>
    <t>266</t>
  </si>
  <si>
    <t>268</t>
  </si>
  <si>
    <t>Lâm Viết Dũng</t>
  </si>
  <si>
    <t>Nguyễn Trọng Nghĩa</t>
  </si>
  <si>
    <t>Nguyễn Thị Thùy</t>
  </si>
  <si>
    <t>Nguyễn Thị Tuyết</t>
  </si>
  <si>
    <t>Nguyễn Kính</t>
  </si>
  <si>
    <t>Đỗ Thị Ngọc</t>
  </si>
  <si>
    <t>Nguyễn Thị Ngọc Anh</t>
  </si>
  <si>
    <t>Dương Thị Hồng</t>
  </si>
  <si>
    <t>V.07.01.03</t>
  </si>
  <si>
    <t>Lê Thị Thu Thảo</t>
  </si>
  <si>
    <t>Trần Nguyên Bảo Trân</t>
  </si>
  <si>
    <t>Đào Anh Tuấn</t>
  </si>
  <si>
    <t>Võ Thị Kim Thư</t>
  </si>
  <si>
    <t>Trần Thanh Trúc</t>
  </si>
  <si>
    <t>Bùi Ánh Tuyết</t>
  </si>
  <si>
    <t>Hoàng Thị Trang</t>
  </si>
  <si>
    <t>Lê Văn Bình</t>
  </si>
  <si>
    <t>Lưu Thị Thúy</t>
  </si>
  <si>
    <t>Phạm Quỳnh Như</t>
  </si>
  <si>
    <t>Lê Xuân Thủy</t>
  </si>
  <si>
    <t>Trịnh Hoàng Hiệp</t>
  </si>
  <si>
    <t>Lữ Xuân Trang</t>
  </si>
  <si>
    <t>Phạm Thị Thu Hiền</t>
  </si>
  <si>
    <t>Nguyễn Thị Thu Hà</t>
  </si>
  <si>
    <t>Mai Chiếm Tuấn</t>
  </si>
  <si>
    <t>Nguyễn Thành Nam</t>
  </si>
  <si>
    <t>MÃ SỐ
NGẠCH LƯƠNG</t>
  </si>
  <si>
    <t>HỆ SỐ LƯƠNG</t>
  </si>
  <si>
    <t>50200000021</t>
  </si>
  <si>
    <t>11100000791</t>
  </si>
  <si>
    <t>50800000800</t>
  </si>
  <si>
    <t>11100000746</t>
  </si>
  <si>
    <t>11100000724</t>
  </si>
  <si>
    <t>11100000732</t>
  </si>
  <si>
    <t>11100065744</t>
  </si>
  <si>
    <t>11100000761</t>
  </si>
  <si>
    <t>50800000104</t>
  </si>
  <si>
    <t>50800000001</t>
  </si>
  <si>
    <t>11100000704</t>
  </si>
  <si>
    <t>50200000102</t>
  </si>
  <si>
    <t>11100000718</t>
  </si>
  <si>
    <t>11100000785</t>
  </si>
  <si>
    <t>11100000702</t>
  </si>
  <si>
    <t>11100000743</t>
  </si>
  <si>
    <t>11100000742</t>
  </si>
  <si>
    <t>11100000701</t>
  </si>
  <si>
    <t>11100000707</t>
  </si>
  <si>
    <t>11100000723</t>
  </si>
  <si>
    <t>11100000802</t>
  </si>
  <si>
    <t>11100000713</t>
  </si>
  <si>
    <t>11100000776</t>
  </si>
  <si>
    <t>11100066861</t>
  </si>
  <si>
    <t>11100000727</t>
  </si>
  <si>
    <t>11100000722</t>
  </si>
  <si>
    <t>11100067878</t>
  </si>
  <si>
    <t>11100000799</t>
  </si>
  <si>
    <t>11100000789</t>
  </si>
  <si>
    <t>11100000775</t>
  </si>
  <si>
    <t>11100062586</t>
  </si>
  <si>
    <t>11100000733</t>
  </si>
  <si>
    <t>11100000764</t>
  </si>
  <si>
    <t>11100000714</t>
  </si>
  <si>
    <t>11100000747</t>
  </si>
  <si>
    <t>11100000763</t>
  </si>
  <si>
    <t>11100000748</t>
  </si>
  <si>
    <t>11100082588</t>
  </si>
  <si>
    <t>11100000716</t>
  </si>
  <si>
    <t>11100000757</t>
  </si>
  <si>
    <t>11100000773</t>
  </si>
  <si>
    <t>11100000708</t>
  </si>
  <si>
    <t>11100000750</t>
  </si>
  <si>
    <t>11100000755</t>
  </si>
  <si>
    <t>11100000754</t>
  </si>
  <si>
    <t>11100000719</t>
  </si>
  <si>
    <t>11100000770</t>
  </si>
  <si>
    <t>11100000751</t>
  </si>
  <si>
    <t>20500006963</t>
  </si>
  <si>
    <t>11100122860</t>
  </si>
  <si>
    <t>11100000787</t>
  </si>
  <si>
    <t>11100091472</t>
  </si>
  <si>
    <t>11100000797</t>
  </si>
  <si>
    <t>11100000774</t>
  </si>
  <si>
    <t>11100000721</t>
  </si>
  <si>
    <t>11100067051</t>
  </si>
  <si>
    <t>11100000801</t>
  </si>
  <si>
    <t>11100000795</t>
  </si>
  <si>
    <t>11100000796</t>
  </si>
  <si>
    <t>11100066702</t>
  </si>
  <si>
    <t>11100000705</t>
  </si>
  <si>
    <t>11100000737</t>
  </si>
  <si>
    <t>11100066939</t>
  </si>
  <si>
    <t>11100000793</t>
  </si>
  <si>
    <t>20500004676</t>
  </si>
  <si>
    <t>11100066953</t>
  </si>
  <si>
    <t>11100000778</t>
  </si>
  <si>
    <t>11100000772</t>
  </si>
  <si>
    <t>11100000782</t>
  </si>
  <si>
    <t>11100000783</t>
  </si>
  <si>
    <t>11100000779</t>
  </si>
  <si>
    <t>11100000786</t>
  </si>
  <si>
    <t>11100075983</t>
  </si>
  <si>
    <t>11100000777</t>
  </si>
  <si>
    <t>11100000739</t>
  </si>
  <si>
    <t>51200002068</t>
  </si>
  <si>
    <t>60300000171</t>
  </si>
  <si>
    <t>51200001010</t>
  </si>
  <si>
    <t>60300000132</t>
  </si>
  <si>
    <t>60300000125</t>
  </si>
  <si>
    <t>60300000115</t>
  </si>
  <si>
    <t>60300000060</t>
  </si>
  <si>
    <t>60200000550</t>
  </si>
  <si>
    <t>11100067231</t>
  </si>
  <si>
    <t>11100000814</t>
  </si>
  <si>
    <t>11100082715</t>
  </si>
  <si>
    <t>11100096301</t>
  </si>
  <si>
    <t>40800000177</t>
  </si>
  <si>
    <t>11100071598</t>
  </si>
  <si>
    <t>11100110132</t>
  </si>
  <si>
    <t>11100096323</t>
  </si>
  <si>
    <t>11100082586</t>
  </si>
  <si>
    <t>11100083326</t>
  </si>
  <si>
    <t>31100001367</t>
  </si>
  <si>
    <t>11100071848</t>
  </si>
  <si>
    <t>11100000813</t>
  </si>
  <si>
    <t>11100071850</t>
  </si>
  <si>
    <t>11100082545</t>
  </si>
  <si>
    <t>11100096289</t>
  </si>
  <si>
    <t>11100110117</t>
  </si>
  <si>
    <t>11100071847</t>
  </si>
  <si>
    <t>11100096307</t>
  </si>
  <si>
    <t>11100096279</t>
  </si>
  <si>
    <t>11100119660</t>
  </si>
  <si>
    <t>21000001731</t>
  </si>
  <si>
    <t>11100109469</t>
  </si>
  <si>
    <t>11100083294</t>
  </si>
  <si>
    <t>11100115707</t>
  </si>
  <si>
    <t>11100115713</t>
  </si>
  <si>
    <t>11100071604</t>
  </si>
  <si>
    <t>11100115717</t>
  </si>
  <si>
    <t>11100082854</t>
  </si>
  <si>
    <t>11100115710</t>
  </si>
  <si>
    <t>11100083302</t>
  </si>
  <si>
    <t>11100115699</t>
  </si>
  <si>
    <t>11100115705</t>
  </si>
  <si>
    <t>40700000691</t>
  </si>
  <si>
    <t>11100121674</t>
  </si>
  <si>
    <t>50800001163</t>
  </si>
  <si>
    <t>60400000280</t>
  </si>
  <si>
    <t>60200000637</t>
  </si>
  <si>
    <t>60300000100</t>
  </si>
  <si>
    <t>60100001140</t>
  </si>
  <si>
    <t>60200000602</t>
  </si>
  <si>
    <t>60200000731</t>
  </si>
  <si>
    <t>60200000588</t>
  </si>
  <si>
    <t>60200000517</t>
  </si>
  <si>
    <t>11100115709</t>
  </si>
  <si>
    <t>60300000097</t>
  </si>
  <si>
    <t>11100083308</t>
  </si>
  <si>
    <t>11100071601</t>
  </si>
  <si>
    <t>40400000515</t>
  </si>
  <si>
    <t>40400000575</t>
  </si>
  <si>
    <t>11100000784</t>
  </si>
  <si>
    <t>11100097744</t>
  </si>
  <si>
    <t>11100067776</t>
  </si>
  <si>
    <t>11100093891</t>
  </si>
  <si>
    <t>11100067248</t>
  </si>
  <si>
    <t>11100067268</t>
  </si>
  <si>
    <t>11100067215</t>
  </si>
  <si>
    <t>20500005408</t>
  </si>
  <si>
    <t>11100067218</t>
  </si>
  <si>
    <t>11100116900</t>
  </si>
  <si>
    <t>11100109967</t>
  </si>
  <si>
    <t>11100067217</t>
  </si>
  <si>
    <t>11100119654</t>
  </si>
  <si>
    <t>11100071858</t>
  </si>
  <si>
    <t>11100071600</t>
  </si>
  <si>
    <t>11100083384</t>
  </si>
  <si>
    <t>11100082510</t>
  </si>
  <si>
    <t>11100082750</t>
  </si>
  <si>
    <t>11100082723</t>
  </si>
  <si>
    <t>11100097762</t>
  </si>
  <si>
    <t>11100082584</t>
  </si>
  <si>
    <t>11100097748</t>
  </si>
  <si>
    <t>11100097753</t>
  </si>
  <si>
    <t>11100096302</t>
  </si>
  <si>
    <t>11100083259</t>
  </si>
  <si>
    <t>11100096314</t>
  </si>
  <si>
    <t>11100096288</t>
  </si>
  <si>
    <t>11100096278</t>
  </si>
  <si>
    <t>11100096317</t>
  </si>
  <si>
    <t>11100096308</t>
  </si>
  <si>
    <t>11100096304</t>
  </si>
  <si>
    <t>11100096296</t>
  </si>
  <si>
    <t>11100113288</t>
  </si>
  <si>
    <t>11100096269</t>
  </si>
  <si>
    <t>11100109686</t>
  </si>
  <si>
    <t>11100109539</t>
  </si>
  <si>
    <t>11100115723</t>
  </si>
  <si>
    <t>11100109963</t>
  </si>
  <si>
    <t>11100110126</t>
  </si>
  <si>
    <t>11100110135</t>
  </si>
  <si>
    <t>11100110124</t>
  </si>
  <si>
    <t>11100109988</t>
  </si>
  <si>
    <t>11100109943</t>
  </si>
  <si>
    <t>11100109944</t>
  </si>
  <si>
    <t>11100109681</t>
  </si>
  <si>
    <t>11100109985</t>
  </si>
  <si>
    <t>11100111411</t>
  </si>
  <si>
    <t>21100001259</t>
  </si>
  <si>
    <t>21000001100</t>
  </si>
  <si>
    <t>11100110014</t>
  </si>
  <si>
    <t>11100119655</t>
  </si>
  <si>
    <t>11100119656</t>
  </si>
  <si>
    <t>11100119664</t>
  </si>
  <si>
    <t>11100119658</t>
  </si>
  <si>
    <t>11100119659</t>
  </si>
  <si>
    <t>20500004671</t>
  </si>
  <si>
    <t>21000001726</t>
  </si>
  <si>
    <t>11100119638</t>
  </si>
  <si>
    <t>21000001760</t>
  </si>
  <si>
    <t>21000001128</t>
  </si>
  <si>
    <t>21000001080</t>
  </si>
  <si>
    <t>21100001269</t>
  </si>
  <si>
    <t>21100000616</t>
  </si>
  <si>
    <t>31100001684</t>
  </si>
  <si>
    <t>21100001291</t>
  </si>
  <si>
    <t>31100001649</t>
  </si>
  <si>
    <t>31100001689</t>
  </si>
  <si>
    <t>31100001640</t>
  </si>
  <si>
    <t>31100001602</t>
  </si>
  <si>
    <t>30800000127</t>
  </si>
  <si>
    <t>31100001615</t>
  </si>
  <si>
    <t>50700000360</t>
  </si>
  <si>
    <t>50700000482</t>
  </si>
  <si>
    <t>50700000362</t>
  </si>
  <si>
    <t>11100115711</t>
  </si>
  <si>
    <t>11100000803</t>
  </si>
  <si>
    <t>11100071597</t>
  </si>
  <si>
    <t>11100083298</t>
  </si>
  <si>
    <t>11100083290</t>
  </si>
  <si>
    <t>11100000812</t>
  </si>
  <si>
    <t>11100000805</t>
  </si>
  <si>
    <t>11100071602</t>
  </si>
  <si>
    <t>40400000544</t>
  </si>
  <si>
    <t>MÃ SỐ VIÊN CHỨC`</t>
  </si>
  <si>
    <t>HỆ SỐ PC VƯỢT KHUNG</t>
  </si>
  <si>
    <t>41200001203</t>
  </si>
  <si>
    <t>40800000327</t>
  </si>
  <si>
    <t>11100115721</t>
  </si>
  <si>
    <t>11100115722</t>
  </si>
  <si>
    <t>40800000361</t>
  </si>
  <si>
    <t>11100115706</t>
  </si>
  <si>
    <t>40800000245</t>
  </si>
  <si>
    <t>40700000887</t>
  </si>
  <si>
    <t>40800000380</t>
  </si>
  <si>
    <t>40700000674</t>
  </si>
  <si>
    <t>11100115720</t>
  </si>
  <si>
    <t>40900000037</t>
  </si>
  <si>
    <t>40800000301</t>
  </si>
  <si>
    <t>40700000683</t>
  </si>
  <si>
    <t>50700000361</t>
  </si>
  <si>
    <t>11100082861</t>
  </si>
  <si>
    <t>50700000433</t>
  </si>
  <si>
    <t>50700000428</t>
  </si>
  <si>
    <t>20500006345</t>
  </si>
  <si>
    <t>11100109912</t>
  </si>
  <si>
    <t>21100001275</t>
  </si>
  <si>
    <t>CẤP BẬC - CHỨC VỤ</t>
  </si>
  <si>
    <t>HỆ SỐ PCTNVK</t>
  </si>
  <si>
    <t>LƯƠNG HỆ SỐ</t>
  </si>
  <si>
    <t>SỐ NGÀY NGHỈ</t>
  </si>
  <si>
    <t xml:space="preserve">CỘNG HỆ SỐ PHỤ CẤP </t>
  </si>
  <si>
    <t>Bùi Anh Tuấn</t>
  </si>
  <si>
    <t xml:space="preserve">BẢNG THANH TOÁN TIỀN LƯƠNG </t>
  </si>
  <si>
    <t xml:space="preserve">HỆ SỐ LƯƠNG </t>
  </si>
  <si>
    <t>CỘNG HS PHỤ CẤP</t>
  </si>
  <si>
    <t>HS PCTNVK</t>
  </si>
  <si>
    <t>HSPC CV</t>
  </si>
  <si>
    <t>ỦY BAN NHÂN DÂN THÀNH PHỐ HỒ CHÍ MINH</t>
  </si>
  <si>
    <t>Hệ số PCTN nhà giáo</t>
  </si>
  <si>
    <t>Hệ số PC TNNG</t>
  </si>
  <si>
    <t>11100000798</t>
  </si>
  <si>
    <t>11100000810</t>
  </si>
  <si>
    <t>11100109549</t>
  </si>
  <si>
    <t>21000001676</t>
  </si>
  <si>
    <t>11100096272</t>
  </si>
  <si>
    <t>11100122989</t>
  </si>
  <si>
    <t>11100000738</t>
  </si>
  <si>
    <t>11100000741</t>
  </si>
  <si>
    <t>40900000624</t>
  </si>
  <si>
    <t>Hệ số TNVK</t>
  </si>
  <si>
    <t xml:space="preserve">Hệ số TNVK </t>
  </si>
  <si>
    <t>126</t>
  </si>
  <si>
    <t>25% PCƯĐ</t>
  </si>
  <si>
    <t>Giảng viên khoa KHCB</t>
  </si>
  <si>
    <t>Giảng viên khoa Công nghệ Cơ khí</t>
  </si>
  <si>
    <t>93</t>
  </si>
  <si>
    <t>Hoàng Văn Viết</t>
  </si>
  <si>
    <t>NGƯỜI LẬP BIỂU</t>
  </si>
  <si>
    <t>Phó trưởng phòng Công tác Chính trị - HSSV</t>
  </si>
  <si>
    <t>Tổ phó Tổ Thanh tra - Pháp chế</t>
  </si>
  <si>
    <t>Tổ trưởng Tổ Thanh tra - Pháp chế</t>
  </si>
  <si>
    <t>Nhân viên phòng Công tác Chính trị - HSSV</t>
  </si>
  <si>
    <t>Nhân viên Tổ Thanh tra - Pháp chế</t>
  </si>
  <si>
    <t>Phó Trưởng phòng Tuyển sinh - Đào tạo</t>
  </si>
  <si>
    <t>Nhân viên phòng Tuyển sinh - Đào tạo</t>
  </si>
  <si>
    <t>TP. Tuyển sinh - Đào tạo</t>
  </si>
  <si>
    <t>Phó Hiệu trưởng</t>
  </si>
  <si>
    <t>Vũ Như Quỳnh</t>
  </si>
  <si>
    <t>Nguyễn Thị Thu Trang</t>
  </si>
  <si>
    <t>Nhân viên phòng Quản trị - Dịch vụ</t>
  </si>
  <si>
    <t>01.009</t>
  </si>
  <si>
    <t>Trần Thị Thu</t>
  </si>
  <si>
    <t>Nguyễn Hữu Xuân Vũ</t>
  </si>
  <si>
    <t>Nhân viên phòng Tổ chức - Hành chính - Tổng hợp</t>
  </si>
  <si>
    <t>Lê Hồng Phúc</t>
  </si>
  <si>
    <t>Phạm Hữu Thành Phú</t>
  </si>
  <si>
    <t>Huỳnh Thanh Nhàn</t>
  </si>
  <si>
    <t>Thân Thị Quyết</t>
  </si>
  <si>
    <t>Nguyễn Lê Hồng Điệp</t>
  </si>
  <si>
    <t>Đỗ Thị Bích Thủy</t>
  </si>
  <si>
    <t>KẾ TOÁN TRƯỞNG</t>
  </si>
  <si>
    <t>97</t>
  </si>
  <si>
    <t>V.05.02.07</t>
  </si>
  <si>
    <t>V.01.02.02</t>
  </si>
  <si>
    <t>V.05.02.08</t>
  </si>
  <si>
    <t>V.08.01.03</t>
  </si>
  <si>
    <t>V.08.03.07</t>
  </si>
  <si>
    <t>V.10.02.06</t>
  </si>
  <si>
    <t>1603205534256</t>
  </si>
  <si>
    <t>HS PC CHỨC VỤ</t>
  </si>
  <si>
    <t>Phó Trưởng phòng Tổ chức - Hành chính - Tổng hợp</t>
  </si>
  <si>
    <t>Huỳnh Thị Cẩm Hoa</t>
  </si>
  <si>
    <t>Nhân viên phòng Khoa học Công nghệ và Hợp tác Quốc tế</t>
  </si>
  <si>
    <t>39</t>
  </si>
  <si>
    <t>95</t>
  </si>
  <si>
    <t>Giảng viên khoa CN Điện - Điện tử</t>
  </si>
  <si>
    <t xml:space="preserve">ĐƠN VỊ: TRƯỜNG CAO ĐẲNG LÝ TỰ TRỌNG </t>
  </si>
  <si>
    <t xml:space="preserve">TRƯỜNG CAO ĐẲNG LÝ TỰ TRỌNG TP. HCM </t>
  </si>
  <si>
    <t>Nhân viên phòng Khảo thí và KĐCL</t>
  </si>
  <si>
    <t>Trần Hồng Thảo</t>
  </si>
  <si>
    <t>GV Khoa CN May - Thời trang</t>
  </si>
  <si>
    <t>Nguyễn Mỹ Tiên</t>
  </si>
  <si>
    <t>GV Khoa Kinh tế</t>
  </si>
  <si>
    <t>Trần Thị Ngọc Dung</t>
  </si>
  <si>
    <t>Hide</t>
  </si>
  <si>
    <t>Phan Thị Ngọc Phượng</t>
  </si>
  <si>
    <t>Đinh Hồng Minh</t>
  </si>
  <si>
    <t>Nguyễn Ngọc Trang</t>
  </si>
  <si>
    <t>Hà Phước Tuấn</t>
  </si>
  <si>
    <t>Nguyễn Thanh Lâm</t>
  </si>
  <si>
    <t>Trương Việt Khánh Trang</t>
  </si>
  <si>
    <t>Hồ Minh Lợi</t>
  </si>
  <si>
    <t>Trần Kim Thu Liễu</t>
  </si>
  <si>
    <t>Trang Thị Xuân Uyên</t>
  </si>
  <si>
    <t>Phạm Minh Nghĩa</t>
  </si>
  <si>
    <t>Nguyễn Thị Hoa</t>
  </si>
  <si>
    <t>Lê Xuân Thiện</t>
  </si>
  <si>
    <t>Võ Thị Anh Đào</t>
  </si>
  <si>
    <t>Nguyễn Văn Thành</t>
  </si>
  <si>
    <t>Nguyễn Khoa</t>
  </si>
  <si>
    <t>Võ Đắc Thịnh</t>
  </si>
  <si>
    <t>Tạ Minh Cường</t>
  </si>
  <si>
    <t>Nguyễn Chí Nhân</t>
  </si>
  <si>
    <t>Nguyễn Vân Giang</t>
  </si>
  <si>
    <t>Huỳnh Ngọc Mai</t>
  </si>
  <si>
    <t>Nguyễn Thị Huyền Nga</t>
  </si>
  <si>
    <t>Phan Đức Long</t>
  </si>
  <si>
    <t>Phạm Thị Thu Nga</t>
  </si>
  <si>
    <t>Võ Cường</t>
  </si>
  <si>
    <t>Nguyễn Minh Đức</t>
  </si>
  <si>
    <t>Võ Phước Quang</t>
  </si>
  <si>
    <t>Phan Văn Thành</t>
  </si>
  <si>
    <t>Đặng Thị Nhật Minh</t>
  </si>
  <si>
    <t>Nguyễn Đức Thắng</t>
  </si>
  <si>
    <t>Nguyễn Hồng Đức</t>
  </si>
  <si>
    <t>Nguyễn Thanh Vĩnh Phúc</t>
  </si>
  <si>
    <t>Trần Công Tiến</t>
  </si>
  <si>
    <t>Nguyễn Thanh Tú</t>
  </si>
  <si>
    <t>Cao Thị Nga</t>
  </si>
  <si>
    <t>Nguyễn Văn Yên</t>
  </si>
  <si>
    <t>Vũ Quang Khải</t>
  </si>
  <si>
    <t>Đỗ Thị Phương Khanh</t>
  </si>
  <si>
    <t>Trương Thị Phương Hồng</t>
  </si>
  <si>
    <t>Nguyễn Tứ Cảnh</t>
  </si>
  <si>
    <t>Phan Thị Xuân Trang</t>
  </si>
  <si>
    <t>Nguyễn Ngọc Hiệp</t>
  </si>
  <si>
    <t>Nguyễn Thị Cẩm Thạch</t>
  </si>
  <si>
    <t>Nguyễn Anh Tăng</t>
  </si>
  <si>
    <t>Ngô Hoàng Anh</t>
  </si>
  <si>
    <t>Nguyễn Anh Kiệt</t>
  </si>
  <si>
    <t>Nguyễn Tam Cương</t>
  </si>
  <si>
    <t>Nguyễn Thị Dinh</t>
  </si>
  <si>
    <t>Nguyễn Văn Đông</t>
  </si>
  <si>
    <t>Đặng Thế Huân</t>
  </si>
  <si>
    <t>Nguyễn Thị Thu Tâm</t>
  </si>
  <si>
    <t>Nguyễn Thị Bảo Trân</t>
  </si>
  <si>
    <t>Võ Anh Hào</t>
  </si>
  <si>
    <t>Nguyễn Trần Thanh Nhàn</t>
  </si>
  <si>
    <t>Trần Hiếu Trinh</t>
  </si>
  <si>
    <t>Lê Tiến Đạt</t>
  </si>
  <si>
    <t>Võ Thị Xuân Thơ</t>
  </si>
  <si>
    <t>Nguyễn Tất Thắng</t>
  </si>
  <si>
    <t>Đặng Đức Minh</t>
  </si>
  <si>
    <t>Nguyễn Thị Tố Nga</t>
  </si>
  <si>
    <t>Nguyễn Thị Ngọc Hiền</t>
  </si>
  <si>
    <t>Lê Thế Huân</t>
  </si>
  <si>
    <t>Mạnh Lê Hoàn</t>
  </si>
  <si>
    <t>Nguyễn Văn Sơn</t>
  </si>
  <si>
    <t>Nguyễn Thanh Sơn</t>
  </si>
  <si>
    <t>Võ Minh Quang</t>
  </si>
  <si>
    <t>Hà Nhật Thanh</t>
  </si>
  <si>
    <t>Nguyễn Anh Tuấn</t>
  </si>
  <si>
    <t>Chung Trần Thế Vinh</t>
  </si>
  <si>
    <t>Nguyễn Thị Kim Dung</t>
  </si>
  <si>
    <t>Nguyễn Ngọc Quỳnh</t>
  </si>
  <si>
    <t>Nguyễn Hữu Thiện</t>
  </si>
  <si>
    <t>Quách Minh Thử</t>
  </si>
  <si>
    <t>Vũ Đức Pháp</t>
  </si>
  <si>
    <t>Nguyễn Hữu Mạnh</t>
  </si>
  <si>
    <t>Đặng Thái Sơn</t>
  </si>
  <si>
    <t>Vũ Thị Thái Linh</t>
  </si>
  <si>
    <t>Lê Thái Hùng</t>
  </si>
  <si>
    <t>Nguyễn Văn Đôn</t>
  </si>
  <si>
    <t>Nguyễn Trọng Phú</t>
  </si>
  <si>
    <t>Thân Thị Nhung</t>
  </si>
  <si>
    <t>Trần Thị Phương Oanh</t>
  </si>
  <si>
    <t>Đỗ Thị Tâm</t>
  </si>
  <si>
    <t>Mai Thu Hương</t>
  </si>
  <si>
    <t>Võ Thị Lệ Trân</t>
  </si>
  <si>
    <t>Vũ Ngọc Quang</t>
  </si>
  <si>
    <t>Đỗ Văn Trông</t>
  </si>
  <si>
    <t>Dương Minh Chung</t>
  </si>
  <si>
    <t>Đặng Thị Kiến Trúc</t>
  </si>
  <si>
    <t>Nguyễn Phương Hà</t>
  </si>
  <si>
    <t>Võ Anh Trang</t>
  </si>
  <si>
    <t>Trần Thị Hồng Thu</t>
  </si>
  <si>
    <t>Lê Nguyễn Mỹ Trâm</t>
  </si>
  <si>
    <t>Dương Ngọc Vọng</t>
  </si>
  <si>
    <t>Cao Thị Hồng Thắm</t>
  </si>
  <si>
    <t>Nguyễn Tiến Dũng</t>
  </si>
  <si>
    <t>Nguyễn Minh Thái</t>
  </si>
  <si>
    <t>Phan Văn Hòa</t>
  </si>
  <si>
    <t>Bùi Thành Dũng</t>
  </si>
  <si>
    <t>Nguyễn Thành Long</t>
  </si>
  <si>
    <t>Đỗ Huỳnh Thanh Phong</t>
  </si>
  <si>
    <t>Trần Minh Tuấn</t>
  </si>
  <si>
    <t>Trần Đình Khoa</t>
  </si>
  <si>
    <t>Hồ Văn Hóa</t>
  </si>
  <si>
    <t>Bùi Thị Ngọc Sương</t>
  </si>
  <si>
    <t>Lê Minh Phong</t>
  </si>
  <si>
    <t>Ngô Thanh Điền</t>
  </si>
  <si>
    <t>Lương Thị Thắm</t>
  </si>
  <si>
    <t>Huỳnh Thị Xuân Mai</t>
  </si>
  <si>
    <t>Lê Thị Nữ</t>
  </si>
  <si>
    <t>Lê Hùng Thanh</t>
  </si>
  <si>
    <t>Trần Văn Lý</t>
  </si>
  <si>
    <t>Trần Văn Cu Anh</t>
  </si>
  <si>
    <t>Giáp Đức Nhận</t>
  </si>
  <si>
    <t>Hiệu trưởng</t>
  </si>
  <si>
    <t>TP. Kế hoạch - Tài chính</t>
  </si>
  <si>
    <t>TP. QLKH &amp; HTQT</t>
  </si>
  <si>
    <t>Trưởng khoa CN May - Thời trang</t>
  </si>
  <si>
    <t>Trưởng khoa Kinh tế</t>
  </si>
  <si>
    <t>Trưởng khoa Công nghệ Điện - Điện tử</t>
  </si>
  <si>
    <t>Trưởng khoa KHCB</t>
  </si>
  <si>
    <t>Trưởng Trung tâm Y tế</t>
  </si>
  <si>
    <t>Phó TP. Khảo thí và KĐCL</t>
  </si>
  <si>
    <t>Phó Trưởng phòng Quản trị - Dịch vụ</t>
  </si>
  <si>
    <t>Phó Trưởng khoa CNTT</t>
  </si>
  <si>
    <t>Phó Trưởng khoa Công nghệ Động lực</t>
  </si>
  <si>
    <t>Phó Trưởng khoa Công nghệ Điện - Điện tử</t>
  </si>
  <si>
    <t>Trưởng BM khoa CN Điện - Điện tử</t>
  </si>
  <si>
    <t>Trưởng BM Hóa khoa KHCB</t>
  </si>
  <si>
    <t>Tổ trưởng Tổ QL Ký túc xá SV</t>
  </si>
  <si>
    <t>Giảng viên khoa CN Nhiệt - Lạnh</t>
  </si>
  <si>
    <t>Giảng viên khoa Lý luận chính trị</t>
  </si>
  <si>
    <t>Nhân viên Trung tâm Truyền thông - Thư viện</t>
  </si>
  <si>
    <t>Giảng viên khoa CN May - Thời trang</t>
  </si>
  <si>
    <t>Trưởng khoa CN Động lực</t>
  </si>
  <si>
    <t>Trưởng khoa CN Cơ khí</t>
  </si>
  <si>
    <t>Trưởng Trung tâm Tuyền thông - Thư viện</t>
  </si>
  <si>
    <t>Phó Trưởng phòng Kế hoạch - Tài chính</t>
  </si>
  <si>
    <t>Phó Trưởng khoa Lý luận chính trị</t>
  </si>
  <si>
    <t>Phó Trưởng khoa Công nghệ Cơ khí</t>
  </si>
  <si>
    <t>Phó Trưởng TT Truyền thông - Thư viện</t>
  </si>
  <si>
    <t>Phó Trưởng khoa Công nghệ Nhiệt - Lạnh</t>
  </si>
  <si>
    <t>Trưởng bộ môn khoa Công nghệ Cơ khí</t>
  </si>
  <si>
    <t>Trưởng BM khoa CN Động lực</t>
  </si>
  <si>
    <t>Trưởng BM khoa CNTT</t>
  </si>
  <si>
    <t>Trưởng BM khoa Lý luận chính trị</t>
  </si>
  <si>
    <t>Trưởng BM khoa CN Cơ khí</t>
  </si>
  <si>
    <t>Tổ trưởng tổ sửa chữa cơ bản</t>
  </si>
  <si>
    <t>Nhân viên Tổ Thanh tra - PC</t>
  </si>
  <si>
    <t>Nhân viên phòng Kế hoạch - Tài chính</t>
  </si>
  <si>
    <t>Nhân viên khoa CNTT</t>
  </si>
  <si>
    <t>Nhân viên TT Dạy nghề Lý Tự Trọng</t>
  </si>
  <si>
    <t>Giảng viên khoa Kinh tế</t>
  </si>
  <si>
    <t>Giảng viên khoa CNTT</t>
  </si>
  <si>
    <t>Giảng viên khoa CN Động lực</t>
  </si>
  <si>
    <t>GV Khoa Công nghệ Cơ khí</t>
  </si>
  <si>
    <t>Nhân viên Trung tâm Y tế</t>
  </si>
  <si>
    <t>Nhân viên TT Truyền thông thư viện</t>
  </si>
  <si>
    <t>Nhân viên Trung tâm Dạy nghề Lý Tự Trọng</t>
  </si>
  <si>
    <t>Nhân viên khoa Công nghệ Cơ khí</t>
  </si>
  <si>
    <t>0016100006590009</t>
  </si>
  <si>
    <t>0016100006730005</t>
  </si>
  <si>
    <t>0016100006756004</t>
  </si>
  <si>
    <t>169</t>
  </si>
  <si>
    <t xml:space="preserve">LOẠI, HẠNG VC </t>
  </si>
  <si>
    <t>III</t>
  </si>
  <si>
    <t>Phó Trưởng phòng TS - ĐT</t>
  </si>
  <si>
    <t>256</t>
  </si>
  <si>
    <t>258</t>
  </si>
  <si>
    <t>Cao Văn Tuấn</t>
  </si>
  <si>
    <t>GV Khoa CN Điện - Điện tử</t>
  </si>
  <si>
    <t>Trần Nam Anh</t>
  </si>
  <si>
    <t>0016100006864001</t>
  </si>
  <si>
    <t>Nguyễn Thị Vân</t>
  </si>
  <si>
    <t>NV Văn thư lưu trữ; Phòng TC-HC-TH</t>
  </si>
  <si>
    <t>Lê Hửu Nhân</t>
  </si>
  <si>
    <t>272</t>
  </si>
  <si>
    <t>273</t>
  </si>
  <si>
    <t>Phụ trách TT Quan hệ doanh nghiệp</t>
  </si>
  <si>
    <t>Nhân viên Thủ quỹ phòng Kế hoạch - Tài chính</t>
  </si>
  <si>
    <t>Nhân viên Bảo vệ phòng Tổ chức - Hành chính - Tổng hợp</t>
  </si>
  <si>
    <t>Lưu Hoàng Hải Yến</t>
  </si>
  <si>
    <t>Thái Thị My Sa</t>
  </si>
  <si>
    <t>Phạm Quang Vũ</t>
  </si>
  <si>
    <t>Nguyễn Thanh Giang</t>
  </si>
  <si>
    <t>Nguyễn Cao Thắng</t>
  </si>
  <si>
    <t>Tổ trưởng tổ Môi trường - Phòng QTDV</t>
  </si>
  <si>
    <t>11=10*1.390.000</t>
  </si>
  <si>
    <t>GV Khoa CN Cơ khí</t>
  </si>
  <si>
    <t>Phó Trưởng khoa KHCB</t>
  </si>
  <si>
    <t>Phó Trưởng khoa CN May - Thời trang</t>
  </si>
  <si>
    <t>Phó Trưởng khoa Công nghệ Nhiệt lạnh</t>
  </si>
  <si>
    <t>Tưởng phòng Khảo thí và KĐCL</t>
  </si>
  <si>
    <t>Giảng viên khoa Công nghệ Động lực</t>
  </si>
  <si>
    <t>Nhân viên Trung tâm Quan hệ doanh nghiệp</t>
  </si>
  <si>
    <t>Nguyễn Hồng Phúc</t>
  </si>
  <si>
    <t>Cao Xuân Giang</t>
  </si>
  <si>
    <t>Lê Thị Phương Thảo</t>
  </si>
  <si>
    <t>Nguyễn Lương Tâm</t>
  </si>
  <si>
    <t>Trần Thế Sơn</t>
  </si>
  <si>
    <t>Lương Xuân Thịnh</t>
  </si>
  <si>
    <t>275</t>
  </si>
  <si>
    <t>276</t>
  </si>
  <si>
    <t>277</t>
  </si>
  <si>
    <t>278</t>
  </si>
  <si>
    <t>279</t>
  </si>
  <si>
    <t>0016100007698008</t>
  </si>
  <si>
    <t>1603205584782</t>
  </si>
  <si>
    <t>0016100007755001</t>
  </si>
  <si>
    <t>Hồ Ngọc Chi</t>
  </si>
  <si>
    <t>Trưởng BM GDTC khoa KHCB</t>
  </si>
  <si>
    <t>Huỳnh Quốc Dũng</t>
  </si>
  <si>
    <t>Giảng viên Khoa Công nghệ thông tin</t>
  </si>
  <si>
    <t>Giảng viên Khoa Kinh tế</t>
  </si>
  <si>
    <t>Giảng viên Khoa CN May - Thời trang</t>
  </si>
  <si>
    <t>Giảng viên Khoa CN Động lực</t>
  </si>
  <si>
    <t>Nhân viên TT Quan hệ doanh nghiệp</t>
  </si>
  <si>
    <t>280</t>
  </si>
  <si>
    <t>Giảng viên khoa CN Cơ khí</t>
  </si>
  <si>
    <t>226</t>
  </si>
  <si>
    <t>Trưởng phòng Tổ chức - Hành chính - Tổng hợp</t>
  </si>
  <si>
    <t>Phó Trưởng phòng Công tác Chính trị - HSSV</t>
  </si>
  <si>
    <t>281</t>
  </si>
  <si>
    <t>282</t>
  </si>
  <si>
    <t>QĐ Miễn nhiệm Trưởng bộ môn Điện ô tô từ 01/01/2019. Hệ số PCCV 0,25 được bảo lưu hết 30/6/2019</t>
  </si>
  <si>
    <t>Trần Giang Nam</t>
  </si>
  <si>
    <t>Trần Văn Đông</t>
  </si>
  <si>
    <t>GV Khoa CN Động lực</t>
  </si>
  <si>
    <t>01,003</t>
  </si>
  <si>
    <t>Nghỉ hộ sản hưởng chế độ BHXH từ 18/2/2019 đến hết 17/8/2019. Trừ trên BL T3+4+5+6+7+8/2019</t>
  </si>
  <si>
    <t>01,004</t>
  </si>
  <si>
    <t>Nghỉ hộ sản hưởng chế độ BHXH từ 03/02/19 đến hết 02/8/2019. Trừ trên BL T3+4+5+6+7+8/2019</t>
  </si>
  <si>
    <t>Nghỉ hộ sản hưởng chế độ BHXH từ 19/2/2018 đến hết 18/8/2019. Trừ trên BL T3+4+5+6+7+8/2019. Vẫn hưởng PCƯĐ</t>
  </si>
  <si>
    <t>QĐ Nâng phụ cấp thâm niên nhà giáo từ 01/3/2019</t>
  </si>
  <si>
    <t>Tiếp tục nghỉ không hưởng lương từ 01/2/19 đến 31/3/2019.</t>
  </si>
  <si>
    <t>V.07.01.02</t>
  </si>
  <si>
    <t>Bảng lương tháng 3/2019</t>
  </si>
  <si>
    <t>25% PCƯĐ
0,45 PCTN</t>
  </si>
  <si>
    <t>QĐ Hưởng phụ cấp thâm niên nhà giáo lần đầu từ 01/11/2017 lập bảng truy lãnh riêng, cập nhật BL T4/2019</t>
  </si>
  <si>
    <t>QĐ Hưởng phụ cấp thâm niên nhà giáo lần đầu từ 01/5/2017 lập bảng truy lãnh riêng, cập nhật BL T4/2019</t>
  </si>
  <si>
    <t>25% PCƯĐ
0,3 PCTN</t>
  </si>
  <si>
    <t>QĐ nâng 1% phụ cấp thâm niên nhà giáo từ 01/12/2018, lập bảng truy lãnh riêng, cập nhật BL T4/2019</t>
  </si>
  <si>
    <t>01'003</t>
  </si>
  <si>
    <t>Nghỉ bệnh hưởng chế độ BHXH từ ngày 11/02/2019 đến hết ngày 20/02/2019 (8 ngày)</t>
  </si>
  <si>
    <t>QĐ Nâng phụ cấp thâm niên nhà giáo từ 01/4/2019</t>
  </si>
  <si>
    <t>Chưa hết thời gian nghỉ hộ sản hưởng chế độ BHXH. Có đơn xin đi làm lại từ 01/4/19. Nhập lại BL T4/19.</t>
  </si>
  <si>
    <t>Nguyễn Trọng Thạch</t>
  </si>
  <si>
    <t>GV Phòng Tuyển sinh - Đào tạo</t>
  </si>
  <si>
    <t>Nguyễn Khắc Huy</t>
  </si>
  <si>
    <t>A2,1</t>
  </si>
  <si>
    <t>QĐ Nâng lương trước hạn từ 01/10/2018, lập bảng truy lãnh riêng, cập nhật BL T4/19</t>
  </si>
  <si>
    <t>QĐ Nâng lương trước hạn từ 01/9/2018, lập bảng truy lãnh riêng, cập nhật BL T4/19</t>
  </si>
  <si>
    <t>283</t>
  </si>
  <si>
    <t>284</t>
  </si>
  <si>
    <t>QĐ Nâng lương thường xuyên từ 01/01/2019, lập bảng truy lãnh riêng cập nhật BL T4/2019</t>
  </si>
  <si>
    <t>QĐ Nâng Phụ cấp thâm niên vượt khung từ 01/01/2019, lập bảng TL riêng cập nhật bảng lương T4/2019</t>
  </si>
  <si>
    <t>QĐ Công nhận kết quả tuyển dụng từ 01/4/2019</t>
  </si>
  <si>
    <t>QĐ Nâng lương trước hạn từ 01/9/2018 lập bảng truy lãnh riêng, cập nhật BL T04/2019</t>
  </si>
  <si>
    <t>QĐ Nâng lương trước hạn từ 01/11/2018 lập bảng truy lãnh riêng, cập nhật BL T04/2019</t>
  </si>
  <si>
    <t>QĐ Nâng lương trước hạn từ 01/9/2018 lập bảng truy lãnh riêng, cập nhật BL T4/2019</t>
  </si>
  <si>
    <t>IV</t>
  </si>
  <si>
    <t>QĐ Nâng lương thường xuyên từ 01/2/2019 lập bảng truy lãnh riêng, cập nhật BL T4/2019</t>
  </si>
  <si>
    <t>Bằng chữ: Một tỷ sáu trăm ba mươi ba triệu tám trăm bốn mươi sáu ngàn sáu trăm ba mươi hai đồng.</t>
  </si>
  <si>
    <t>Thành phố Hồ Chí Minh, ngày 01 tháng 4 năm 2019</t>
  </si>
  <si>
    <t>BẢNG ĐIỀU CHỈNH THAY ĐỔI LƯƠNG CỦA CÁN BỘ, VIÊN CHỨC - THÁNG 04/2019</t>
  </si>
  <si>
    <t>Bảng lương tháng 4/2019</t>
  </si>
  <si>
    <t>024911362</t>
  </si>
  <si>
    <t>024943779</t>
  </si>
  <si>
    <t>079082001582</t>
  </si>
  <si>
    <t>Số CMND</t>
  </si>
  <si>
    <t>Hoàn thành xuất sắc</t>
  </si>
  <si>
    <t>Hoàn thành tốt</t>
  </si>
  <si>
    <r>
      <rPr>
        <sz val="13"/>
        <color indexed="8"/>
        <rFont val="Times New Roman"/>
        <family val="1"/>
      </rPr>
      <t xml:space="preserve">UBND THÀNH PHỐ HỒ CHÍ MINH
</t>
    </r>
    <r>
      <rPr>
        <b/>
        <sz val="13"/>
        <color indexed="8"/>
        <rFont val="Times New Roman"/>
        <family val="1"/>
      </rPr>
      <t>TRƯỜNG CAO ĐẲNG LÝ TỰ TRỌNG
THÀNH PHỐ HỒ CHÍ MINH</t>
    </r>
  </si>
  <si>
    <t>CỘNG HÒA XÃ HỘI CHỦ NGHĨA VIỆT NAM
Độc lập - Tự do - Hạnh phúc</t>
  </si>
  <si>
    <t>BẢNG TỔNG HỢP KẾT QUẢ ĐÁNH GIÁ, PHÂN LOẠI THEO HIỆU QUẢ CÔNG VIỆC TRONG QUÝ 2/2019</t>
  </si>
  <si>
    <t>MÃ NHÂN VIÊN</t>
  </si>
  <si>
    <t>CỘNG HỆ SỐ LƯƠNG</t>
  </si>
  <si>
    <t>Kết quả đánh giá, phân loại theo hiệu quả công việc</t>
  </si>
  <si>
    <t>Hoàn thành xuất sắc nhiệm vụ</t>
  </si>
  <si>
    <t>Hoàn thành tốt nhiệm vụ</t>
  </si>
  <si>
    <t xml:space="preserve">Hoàn thành nhiệm vụ </t>
  </si>
  <si>
    <t>Không hoàn thành nhiệm vụ</t>
  </si>
  <si>
    <t>Ghi chú</t>
  </si>
  <si>
    <t>Công chức, Sở GDĐT đánh giá, phân loại</t>
  </si>
  <si>
    <t>I</t>
  </si>
  <si>
    <t>Viên chức</t>
  </si>
  <si>
    <t>Xuất sắc</t>
  </si>
  <si>
    <t>Nguyễn Minh Đức (A)</t>
  </si>
  <si>
    <t>Đi học tại CHLB Đức từ 25/5/2019</t>
  </si>
  <si>
    <t>Nghỉ hộ sản đi làm sớm từ tháng 4/2019 (sớm 2 tháng)</t>
  </si>
  <si>
    <t>60900000967</t>
  </si>
  <si>
    <t>80300000835</t>
  </si>
  <si>
    <t>Tốt</t>
  </si>
  <si>
    <t>Nguyễn Minh Đức (B)</t>
  </si>
  <si>
    <t>B thi đua tháng 6/2019</t>
  </si>
  <si>
    <t>Nguyễn Thị Thủy (CNTT)</t>
  </si>
  <si>
    <t>B thi đua tháng 4/2019</t>
  </si>
  <si>
    <t>B thi đua tháng 5/2019</t>
  </si>
  <si>
    <t>Nghỉ thai sản từ 08/6/2019</t>
  </si>
  <si>
    <t>Nghỉ thai sản đi làm lại từ tháng 6/19</t>
  </si>
  <si>
    <t>Hoàn thành</t>
  </si>
  <si>
    <t>C thi đua tháng 4/2019</t>
  </si>
  <si>
    <t>Không hoàn thành</t>
  </si>
  <si>
    <t>C thi đua tháng 6/2019</t>
  </si>
  <si>
    <t>Không đánh giá</t>
  </si>
  <si>
    <t>Không đánh giá, nghỉ thai sản từ tháng 2/2019</t>
  </si>
  <si>
    <t>Không đánh giá, nghỉ thai sản từ tháng 02/2019</t>
  </si>
  <si>
    <t>80500000584</t>
  </si>
  <si>
    <t>Không đánh giá, nghỉ thai sản từ tháng 4/2019</t>
  </si>
  <si>
    <t>II.</t>
  </si>
  <si>
    <t>Viên chức tập sự</t>
  </si>
  <si>
    <t>Tập sự từ 01/10/2018</t>
  </si>
  <si>
    <t>Tập sự từ 01/01/2019</t>
  </si>
  <si>
    <t>81000001014</t>
  </si>
  <si>
    <t>90100000730</t>
  </si>
  <si>
    <t>Tập sự từ 01/4/2019</t>
  </si>
  <si>
    <t>81000000903</t>
  </si>
  <si>
    <t>III.</t>
  </si>
  <si>
    <t>Hợp đồng 68</t>
  </si>
  <si>
    <t>79000H05.000574</t>
  </si>
  <si>
    <t>79000H05.000575</t>
  </si>
  <si>
    <t>79000H05.000448</t>
  </si>
  <si>
    <t>79000H05.000420</t>
  </si>
  <si>
    <t>79000H05.000200</t>
  </si>
  <si>
    <t>79000H05.000484</t>
  </si>
  <si>
    <t>79000H05.000576</t>
  </si>
  <si>
    <t>79000H05.000233</t>
  </si>
  <si>
    <t>IV.</t>
  </si>
  <si>
    <t>Hợp đồng trường</t>
  </si>
  <si>
    <t>Phạm Hữu Tấn</t>
  </si>
  <si>
    <t>79000H05.000568</t>
  </si>
  <si>
    <t>Trần Thanh Phương</t>
  </si>
  <si>
    <t xml:space="preserve">79000H05.326689 </t>
  </si>
  <si>
    <t>Nguyễn Thanh Hiền</t>
  </si>
  <si>
    <t>79000H05.110707</t>
  </si>
  <si>
    <t>Lê Hồng Sơn</t>
  </si>
  <si>
    <t>79000H05.852722</t>
  </si>
  <si>
    <t>Nguyễn Thị Nhung</t>
  </si>
  <si>
    <t>79000H05.000552</t>
  </si>
  <si>
    <t>Nguyễn Trung Dũng</t>
  </si>
  <si>
    <t>79000H05.000195</t>
  </si>
  <si>
    <t>Huỳnh Văn Hiếu</t>
  </si>
  <si>
    <t>79000H05.000443</t>
  </si>
  <si>
    <t>Bùi Đức Phước</t>
  </si>
  <si>
    <t>79000H05.000608</t>
  </si>
  <si>
    <t>Nguyễn Yến Nhi</t>
  </si>
  <si>
    <t>79000H05.000518</t>
  </si>
  <si>
    <t>Trần Thị Thảo Vân</t>
  </si>
  <si>
    <t>79000H05.000490</t>
  </si>
  <si>
    <t>Nguyễn Thị Minh Thùy</t>
  </si>
  <si>
    <t>79000H05.784781</t>
  </si>
  <si>
    <t>Tạ Quốc Tấn</t>
  </si>
  <si>
    <t>79000H05.000193</t>
  </si>
  <si>
    <t>Nguyễn Xuân Lợi</t>
  </si>
  <si>
    <t>79000H05.000489</t>
  </si>
  <si>
    <t>Trần Thị Kim Loan</t>
  </si>
  <si>
    <t>79000H05.000229</t>
  </si>
  <si>
    <t>Huỳnh Thị Thu Nga</t>
  </si>
  <si>
    <t>79000H05.000533</t>
  </si>
  <si>
    <t>Lê Thị Thiện</t>
  </si>
  <si>
    <t>79000H05.000573</t>
  </si>
  <si>
    <t>Võ Tấn Kiệt</t>
  </si>
  <si>
    <t>79000H05.000600</t>
  </si>
  <si>
    <t>Huỳnh Bá Triết</t>
  </si>
  <si>
    <t>79000H05.000602</t>
  </si>
  <si>
    <t>Trần Thanh Quí</t>
  </si>
  <si>
    <t>79000H05.000597</t>
  </si>
  <si>
    <t>Võ Minh Phương</t>
  </si>
  <si>
    <t>79000H05.000225</t>
  </si>
  <si>
    <t>Nguyễn Việt Tiến</t>
  </si>
  <si>
    <t>79000H05.000603</t>
  </si>
  <si>
    <t>Sỹ Thị Chung</t>
  </si>
  <si>
    <t>79000H05.000407</t>
  </si>
  <si>
    <t>Nguyễn Thị Tất</t>
  </si>
  <si>
    <t>79000H05.000419</t>
  </si>
  <si>
    <t>Lê Tiến Dũng</t>
  </si>
  <si>
    <t>79000H05.000474</t>
  </si>
  <si>
    <t>Phạm Huy Hoàng</t>
  </si>
  <si>
    <t>79000H05.000557</t>
  </si>
  <si>
    <t>Hồ Thị Khuyên</t>
  </si>
  <si>
    <t>79000H05.000486</t>
  </si>
  <si>
    <t>Trương Thị Hồng</t>
  </si>
  <si>
    <t>79000H05.000554</t>
  </si>
  <si>
    <t>Trần Quốc Định</t>
  </si>
  <si>
    <t>79000H05.000551</t>
  </si>
  <si>
    <t>Nguyễn Thị Thanh Hòa</t>
  </si>
  <si>
    <t>79000H05.000611</t>
  </si>
  <si>
    <t>Phạm Huỳnh Kim Ngân</t>
  </si>
  <si>
    <t>79000H05.000612</t>
  </si>
  <si>
    <t>Lê Thị Huyền</t>
  </si>
  <si>
    <t>79000H05.000300</t>
  </si>
  <si>
    <t>Đỗ Công Thành</t>
  </si>
  <si>
    <t>79000H05.000560</t>
  </si>
  <si>
    <t>Nguyễn Tiến Hưng</t>
  </si>
  <si>
    <t>79000H05.000299</t>
  </si>
  <si>
    <t>Đồng Anh Tuấn</t>
  </si>
  <si>
    <t>79000H05.000527</t>
  </si>
  <si>
    <t>Lê Thị Hà Giang</t>
  </si>
  <si>
    <t>79000H05.000459</t>
  </si>
  <si>
    <t>Võ Thị Tuyết</t>
  </si>
  <si>
    <t>79000H05.000507</t>
  </si>
  <si>
    <t>Trịnh Tuấn Vũ</t>
  </si>
  <si>
    <t>79000H05.000317</t>
  </si>
  <si>
    <t>Dương Thị Thủy</t>
  </si>
  <si>
    <t>79000H05.000523</t>
  </si>
  <si>
    <t>Nghỉ thai sản từ ngày 22/4/2019</t>
  </si>
  <si>
    <t>Thi Thị Phím</t>
  </si>
  <si>
    <t>79000H05.000230</t>
  </si>
  <si>
    <t>Nghỉ hết tuổi từ tháng 5/2019</t>
  </si>
  <si>
    <t>Trang Thị Minh</t>
  </si>
  <si>
    <t>79000H05.000231</t>
  </si>
  <si>
    <t>Trần Nhật Minh</t>
  </si>
  <si>
    <t>79000H05.000606</t>
  </si>
  <si>
    <t>Nguyễn Thị Thảo</t>
  </si>
  <si>
    <t>79000H05.000480</t>
  </si>
  <si>
    <t>Hà Thị Hậu</t>
  </si>
  <si>
    <t>79000H05.000553</t>
  </si>
  <si>
    <t>Nguyễn Thị Trang</t>
  </si>
  <si>
    <t>79000H05.000555</t>
  </si>
  <si>
    <t>04 VC nghỉ thai sản</t>
  </si>
  <si>
    <t>NGƯỜI LẬP BẢNG</t>
  </si>
  <si>
    <t>HIỆU TRƯỞNG</t>
  </si>
  <si>
    <t xml:space="preserve">Vũ Thị Thu Thủy </t>
  </si>
  <si>
    <t>BẢNG ĐIỀU CHỈNH THAY ĐỔI LƯƠNG CỦA CÁN BỘ, VIÊN CHỨC - THÁNG 05/2019</t>
  </si>
  <si>
    <t>Bảng lương tháng 5/2019</t>
  </si>
  <si>
    <t>QĐ Bổ nhiệm Phó Hiệu trưởng từ 15/4/2019. Cập nhật BL tháng 5/2019</t>
  </si>
  <si>
    <t>QĐ Nâng phụ cấp thâm niên nhà giáo từ 01/5/2019</t>
  </si>
  <si>
    <t>- QĐ Nâng phụ cấp thâm niên nhà giáo từ 01/5/2019. 
- QĐ Bổ nhiệm chức danh nghề nghiệp từ 27/3/2019, lập bảng TL riêng, cập nhật BL T5/2019</t>
  </si>
  <si>
    <t>Nghỉ hộ sản hưởng chế độ BHXH từ 2/4/2019. Trừ trên BL T5+6+7+8+9+10/2019</t>
  </si>
  <si>
    <t>Hết thời gian nghỉ không hưởng lương từ 01/4/2019. Nhập lại bảng lương T5/2019</t>
  </si>
  <si>
    <t>QĐ Nâng phụ cấp thâm niên nhà giáo từ 01/05/2019</t>
  </si>
  <si>
    <t>Nghỉ bệnh hưởng chế độ BHXH từ 28/2/2019 đến hết ngày 14/3/2019 (11 ngày)</t>
  </si>
  <si>
    <t>Tạm ngưng giảng dạy từ 23/4/2019, chuyển sang làm nhân viên phòng Quản trị - Dịch vụ. Tháng 5/2019 không còn hưởng PCTN nhà giáo và PCƯĐ.</t>
  </si>
  <si>
    <t>1,989</t>
  </si>
  <si>
    <t>Có đơn xin nghỉ việc từ 01/4/2019. Ông Nhân không còn tên trên BL của trường.</t>
  </si>
  <si>
    <t>Thành phố Hồ Chí Minh, ngày 02 tháng 5 năm 2019</t>
  </si>
  <si>
    <t>BẢNG ĐIỀU CHỈNH THAY ĐỔI LƯƠNG CỦA CÁN BỘ, VIÊN CHỨC - THÁNG 06/2019</t>
  </si>
  <si>
    <t>Bảng lương tháng 6/2019</t>
  </si>
  <si>
    <t>QĐ Nâng phụ cấp thâm niên vượt khung từ 01/5/2019, lập bảng truy lãnh riêng, cập nhật BL T6/2019</t>
  </si>
  <si>
    <t>QĐ Nâng phụ cấp thâm niên vượt khung từ 01/5/2019, lập bảng truy lãnh riêng, cập nhật BL T06/2019</t>
  </si>
  <si>
    <t>QĐ Bổ nhiệm chức danh nghề nghiệp (từ 15c.207 sang mã ngạch 01.004)</t>
  </si>
  <si>
    <t xml:space="preserve">Nguyễn Thị Nhuận </t>
  </si>
  <si>
    <t>QĐ Nâng phụ cấp thâm niên nhà giáo từ 01/6/2019</t>
  </si>
  <si>
    <t>Đi học tập tại CHLB Đức từ ngày 24/5/2019 đến hết 19/10/2019. Hưởng 40% lương.</t>
  </si>
  <si>
    <t>- Nghỉ hộ sản hưởng chế độ BHXH từ 2/4/2019. Trừ trên BL T5+6+7+8+9+10/2019
- QĐ Bổ nhiệm CDNN từ T4/19. Cập nhật BL T6/19</t>
  </si>
  <si>
    <t xml:space="preserve">Trần Vĩnh Xuyên </t>
  </si>
  <si>
    <t>QĐ Bổ nhiệm Phó Trưởng khoa Xây dựng từ 01/5/2019, lập bảng trư lãnh riêng. Cập nhật BL T6/2019</t>
  </si>
  <si>
    <t>Nguy</t>
  </si>
  <si>
    <t>QĐ Nâng lương thường xuyên từ 01/4/2019, lập bảng truy lãnh riêng. Cập nhật BL T6/2019</t>
  </si>
  <si>
    <t>- Nghỉ hộ sản từ 6/12/2018 đến hết 5/6/2019. Trừ trên BL T1+2+3+4+5+6.
- QĐ Lên lương từ 01/01/2019. Nhập BL T6/2019</t>
  </si>
  <si>
    <t>QĐ Nâng lương thường xuyên từ 01/3/2019, lập bảng truy lãnh riêng. Cập nhật BL T6/2019</t>
  </si>
  <si>
    <t>QĐ Bổ nhiệm từ 01/4/2019, lập bảng truy lãnh riêng, cập nhật BL T6/2019</t>
  </si>
  <si>
    <t>QĐ số 513/QĐ-LTT-TC ngày 21/5/19 về chấm dứt Hợp đồng lao động đối với bà Nguyễn Lê Hồng Điệp từ ngày 01/6/2019. Bà Điệp không cón tên trên BL T6 của trường.</t>
  </si>
  <si>
    <t>Thành phố Hồ Chí Minh, ngày 01 tháng 6 năm 2019</t>
  </si>
  <si>
    <t>QĐ Bổ nhiệm Phó hiệu trưởng từ 15/4/19</t>
  </si>
  <si>
    <t>QĐ nâng PCTN vượt khung từ 01/5/2019</t>
  </si>
  <si>
    <t>Đi tập huấn tại CHLB Đức từ 24/5/2019</t>
  </si>
  <si>
    <t>Số ngày công thực tế Q2/19</t>
  </si>
  <si>
    <t>Số ngày công kế hoạch Q2/19</t>
  </si>
  <si>
    <t>Số ngày công thực tế T4</t>
  </si>
  <si>
    <t>Số ngày công thực tế T5</t>
  </si>
  <si>
    <t>Số ngày công thực tế T6</t>
  </si>
  <si>
    <t>QĐ Bổ nhiệm Phó trưởng khoa Xây dựng từ 01/5/2019</t>
  </si>
  <si>
    <t>Đi học tập tại CHLB Đức từ ngày 24/5/2019</t>
  </si>
  <si>
    <t>QĐ Bổ nhiệm Phó Trưởng khoa Điện - Điện tử từ 10/6/19</t>
  </si>
  <si>
    <t>QĐ Nâng lương từ 01/6/2019</t>
  </si>
  <si>
    <t>QĐ Bổ nhiệm Trưởng TT Điều hành và QLDL từ 10/6/19</t>
  </si>
  <si>
    <t>TỔNG HỆ SỐ LƯƠNG THEO NGÀY CÔNG</t>
  </si>
  <si>
    <t>TIỀN LƯƠNG THEO NGÀY CÔNG THỰC TẾ</t>
  </si>
  <si>
    <t>SỐ TIỀN THEO LƯƠNG NGẠCH BẬC</t>
  </si>
  <si>
    <t>SỐ TIỀN THỰC LÃNH THEO NGÀY CÔNG</t>
  </si>
  <si>
    <t>HỆ SỐ THU NHẬP TĂNG THÊM</t>
  </si>
  <si>
    <t>SỐ THÁNG HƯỞNG</t>
  </si>
  <si>
    <t>TỔNG HỆ SỐ LƯƠNG THEO NGẠCH BẬC</t>
  </si>
  <si>
    <t>KẾT QUẢ PHÂN LOẠI</t>
  </si>
  <si>
    <t>Nghỉ hộ sản từ ngày 3/2/2019 đến hết ngày 2/8/2019</t>
  </si>
  <si>
    <t>Nghỉ hộ sản từ 18/2/2019 đến hết ngày 17/8/2019</t>
  </si>
  <si>
    <t>Nghỉ hộ sản từ 19/2/2019 đến hết ngày 18/8/2019</t>
  </si>
  <si>
    <t>Nghỉ hộ sản từ 2/4/2019 đến hết ngày 01/10/2019</t>
  </si>
  <si>
    <t>Nghỉ hộ sản từ 6/12/18 (Tháng 12/18 đã hưởng trọn tháng)</t>
  </si>
  <si>
    <t>Nghỉ bệnh từ 4/6/19</t>
  </si>
  <si>
    <t>BẢNG ĐIỀU CHỈNH THAY ĐỔI LƯƠNG CỦA CÁN BỘ, VIÊN CHỨC - THÁNG 7/2019</t>
  </si>
  <si>
    <t>Bảng lương tháng 7/2019</t>
  </si>
  <si>
    <t>QĐ Nâng lương thường xuyên từ 01/4/2019, lập bảng truy lãnh riêng, cập nhật BL T7/2019</t>
  </si>
  <si>
    <t>QĐ Bổ nhiệm Phó Trưởng khoa Điện - Điện tử từ 10/6/2019</t>
  </si>
  <si>
    <t xml:space="preserve">QĐ nâng lương thường xuyên từ 01/6/2019, lập bảng truy lãnh riêng </t>
  </si>
  <si>
    <t xml:space="preserve">0,45 PCTN </t>
  </si>
  <si>
    <t>Hưởng phụ cấp trách nhiệm Bí thư Đoàn Thanh niên từ 01/07/2019</t>
  </si>
  <si>
    <t>- QĐ Bổ nhiệm Trưởng Trung tâm điều hành và quản lý dữ liệu từ 10/6/2019
- Thôi Bí thư Đoàn Thanh niên từ T7/2019</t>
  </si>
  <si>
    <t>QĐ Hưởng phụ cấp thâm niên nhà giáo lần đầu từ 01/9/2018, lập bảng truy lãnh riêng, cập nhật BL T7/2019</t>
  </si>
  <si>
    <t>- Hết thời gian nghỉ hộ sản đi làm lại từ 6/6/2019. Nhập lại bảng lương tháng 7/2019</t>
  </si>
  <si>
    <t>Hết thời gian được bảo lưu hệ số PCCV 0,25. Trên BL T7 ông Sơn không còn hưởng PCCV</t>
  </si>
  <si>
    <t>Nghỉ hộ sản hưởng chế độ BHXH từ 8/6/2019. TRừ trên BL T7+8+9+10+11+12/2019. Vẫn hưởng PCƯĐ</t>
  </si>
  <si>
    <t>QĐ Hưởng phụ cấp thâm niên nhà giáo lần đầu từ 01/10/2018, lập bảng truy lãnh riêng, cập nhật BL T7/2019</t>
  </si>
  <si>
    <t>C3</t>
  </si>
  <si>
    <t>0,1 PCTN</t>
  </si>
  <si>
    <t>QĐ Nâng phụ cấp thâm niên vượt khung từ 01/01/2019, lập bảng truy lãnh riêng, cập nhật BL T7/2019</t>
  </si>
  <si>
    <t>QĐ số 572-1/QĐ-GDĐT-TC ngày 18/3/19 về việc nghỉ hưu hưởng chế độ BHXH từ ngày 01/7/2019. Ông Quang không còn tên trên BL T7/19 của Trường.</t>
  </si>
  <si>
    <t>QĐ số 688/QĐ-LTT-TC ngày 24/6/19 về chấm dứt Hợp đồng làm việc đối với viên chức Phạm Nguyễn Đức Trung từ ngày 01/7/2019. Ông Trung không cón tên trên BL T7 của trường.</t>
  </si>
  <si>
    <t>Thành phố Hồ Chí Minh, ngày 01 tháng 7 năm 2019</t>
  </si>
  <si>
    <t>MÃ ĐƠN VỊ: 1058083</t>
  </si>
  <si>
    <t>DANH SÁCH CHI THU NHẬP TĂNG THÊM CHO CÁN BỘ CÔNG CHỨC VIÊN CHỨC</t>
  </si>
  <si>
    <t>THEO NGHỊ QUYẾT 03/2018/HĐND NGÀY 16 THÁNG 3 NĂM 2018</t>
  </si>
  <si>
    <t>(Quý 2 năm 2019)</t>
  </si>
  <si>
    <t>14=(11)x(12)x(13)</t>
  </si>
  <si>
    <t>(9)</t>
  </si>
  <si>
    <t>(8)</t>
  </si>
  <si>
    <t>(6)</t>
  </si>
  <si>
    <t>(12)</t>
  </si>
  <si>
    <t>(7)</t>
  </si>
  <si>
    <t>(10)</t>
  </si>
  <si>
    <t>(13)</t>
  </si>
  <si>
    <t>(4)</t>
  </si>
  <si>
    <t>(3)</t>
  </si>
  <si>
    <t>(2)</t>
  </si>
  <si>
    <t>(1)</t>
  </si>
  <si>
    <t>TỔNG</t>
  </si>
  <si>
    <t>GHI CHÚ</t>
  </si>
  <si>
    <t>Thành phố Hồ Chí Minh, ngày 24 tháng 7 năm 2019</t>
  </si>
  <si>
    <t>Bằng chữ:</t>
  </si>
  <si>
    <t>(5)</t>
  </si>
  <si>
    <t>(4)=(5)+(6)+(7)</t>
  </si>
  <si>
    <t>(11)=(10)*LCS</t>
  </si>
  <si>
    <t>Thử việc từ 01/4/2019 đến hết 31/3/2020</t>
  </si>
  <si>
    <t>Thử việc từ 01/4/2019 đến hết 31/3/2010</t>
  </si>
  <si>
    <t>Tập sự từ 01/10/2018 đến hết 30/9/2019</t>
  </si>
  <si>
    <t>Tập sự từ 01/101/2019 đến hết 31/12/2019</t>
  </si>
  <si>
    <t>Tập sự từ 01/01/2019 đến hết 31/12/2019</t>
  </si>
  <si>
    <t>Thành phố Hồ Chí Minh, ngày     tháng 8 năm 2019</t>
  </si>
  <si>
    <t>Chín mươi ba triệu bốn trăm bảy mươi ngàn bảy trăm mười tám đồng.</t>
  </si>
  <si>
    <t>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</si>
</sst>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"/>
    <numFmt numFmtId="165" formatCode="#,##0.0000"/>
    <numFmt numFmtId="166" formatCode="0.000"/>
    <numFmt numFmtId="167" formatCode="0.0000"/>
    <numFmt numFmtId="168" formatCode="00000"/>
    <numFmt numFmtId="169" formatCode="#,##0.0"/>
    <numFmt numFmtId="170" formatCode="0.0%"/>
  </numFmts>
  <fonts count="61" x14ac:knownFonts="1">
    <font>
      <sz val="12"/>
      <name val="Times New Roman"/>
    </font>
    <font>
      <sz val="12"/>
      <name val="Times New Roman"/>
    </font>
    <font>
      <sz val="10"/>
      <name val="VNI-Times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20"/>
      <name val="Times New Roman"/>
      <family val="1"/>
    </font>
    <font>
      <b/>
      <sz val="12"/>
      <color indexed="9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2"/>
      <color indexed="10"/>
      <name val="Times New Roman"/>
      <family val="1"/>
    </font>
    <font>
      <sz val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3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3"/>
      <color indexed="8"/>
      <name val="Times New Roman"/>
      <family val="1"/>
    </font>
    <font>
      <b/>
      <sz val="13"/>
      <name val="Times New Roman"/>
      <family val="1"/>
    </font>
    <font>
      <i/>
      <sz val="13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34" fillId="0" borderId="0"/>
    <xf numFmtId="0" fontId="2" fillId="0" borderId="0" applyBorder="0"/>
    <xf numFmtId="9" fontId="1" fillId="0" borderId="0" applyFont="0" applyFill="0" applyBorder="0" applyAlignment="0" applyProtection="0"/>
  </cellStyleXfs>
  <cellXfs count="847">
    <xf numFmtId="0" fontId="0" fillId="0" borderId="0" xfId="0"/>
    <xf numFmtId="0" fontId="5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/>
    <xf numFmtId="3" fontId="4" fillId="0" borderId="0" xfId="0" applyNumberFormat="1" applyFont="1" applyFill="1"/>
    <xf numFmtId="3" fontId="5" fillId="0" borderId="0" xfId="0" applyNumberFormat="1" applyFont="1" applyFill="1"/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9" fillId="0" borderId="0" xfId="0" applyFont="1" applyFill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/>
    <xf numFmtId="0" fontId="4" fillId="0" borderId="0" xfId="2" quotePrefix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3" fontId="4" fillId="0" borderId="2" xfId="2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/>
    </xf>
    <xf numFmtId="164" fontId="4" fillId="0" borderId="0" xfId="0" applyNumberFormat="1" applyFont="1" applyFill="1"/>
    <xf numFmtId="0" fontId="4" fillId="0" borderId="1" xfId="2" quotePrefix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/>
    <xf numFmtId="165" fontId="5" fillId="0" borderId="0" xfId="0" applyNumberFormat="1" applyFont="1" applyFill="1"/>
    <xf numFmtId="3" fontId="7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/>
    </xf>
    <xf numFmtId="0" fontId="16" fillId="0" borderId="0" xfId="0" applyFont="1" applyFill="1"/>
    <xf numFmtId="9" fontId="4" fillId="0" borderId="0" xfId="0" applyNumberFormat="1" applyFont="1" applyFill="1"/>
    <xf numFmtId="0" fontId="4" fillId="0" borderId="0" xfId="0" quotePrefix="1" applyFont="1" applyFill="1"/>
    <xf numFmtId="0" fontId="4" fillId="0" borderId="0" xfId="0" applyFont="1" applyFill="1" applyAlignment="1">
      <alignment horizontal="left"/>
    </xf>
    <xf numFmtId="2" fontId="1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9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3" fontId="4" fillId="2" borderId="2" xfId="2" applyNumberFormat="1" applyFont="1" applyFill="1" applyBorder="1" applyAlignment="1">
      <alignment horizontal="right" vertical="center" wrapText="1"/>
    </xf>
    <xf numFmtId="167" fontId="4" fillId="2" borderId="2" xfId="2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3" fontId="4" fillId="2" borderId="3" xfId="2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164" fontId="4" fillId="2" borderId="2" xfId="2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/>
    </xf>
    <xf numFmtId="0" fontId="30" fillId="0" borderId="0" xfId="0" quotePrefix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/>
    </xf>
    <xf numFmtId="0" fontId="30" fillId="0" borderId="0" xfId="2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9" fontId="1" fillId="0" borderId="0" xfId="0" applyNumberFormat="1" applyFont="1" applyFill="1"/>
    <xf numFmtId="9" fontId="21" fillId="0" borderId="0" xfId="0" applyNumberFormat="1" applyFont="1" applyFill="1"/>
    <xf numFmtId="9" fontId="27" fillId="0" borderId="0" xfId="0" applyNumberFormat="1" applyFont="1" applyFill="1"/>
    <xf numFmtId="9" fontId="19" fillId="0" borderId="0" xfId="0" applyNumberFormat="1" applyFont="1" applyFill="1"/>
    <xf numFmtId="0" fontId="21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8" fillId="0" borderId="4" xfId="0" quotePrefix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2" xfId="2" quotePrefix="1" applyFont="1" applyFill="1" applyBorder="1" applyAlignment="1">
      <alignment horizontal="center" vertical="center" wrapText="1"/>
    </xf>
    <xf numFmtId="2" fontId="4" fillId="4" borderId="2" xfId="2" applyNumberFormat="1" applyFont="1" applyFill="1" applyBorder="1" applyAlignment="1">
      <alignment horizontal="center" vertical="center" wrapText="1"/>
    </xf>
    <xf numFmtId="3" fontId="4" fillId="4" borderId="2" xfId="2" applyNumberFormat="1" applyFont="1" applyFill="1" applyBorder="1" applyAlignment="1">
      <alignment horizontal="right" vertical="center" wrapText="1"/>
    </xf>
    <xf numFmtId="167" fontId="4" fillId="4" borderId="2" xfId="2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right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167" fontId="4" fillId="4" borderId="2" xfId="0" applyNumberFormat="1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4" fillId="4" borderId="2" xfId="0" quotePrefix="1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3" fontId="4" fillId="0" borderId="0" xfId="0" quotePrefix="1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 wrapText="1"/>
    </xf>
    <xf numFmtId="9" fontId="4" fillId="0" borderId="0" xfId="0" quotePrefix="1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4" fillId="4" borderId="2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center" wrapText="1"/>
    </xf>
    <xf numFmtId="0" fontId="4" fillId="0" borderId="5" xfId="0" quotePrefix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right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horizontal="right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3" fontId="4" fillId="5" borderId="2" xfId="2" applyNumberFormat="1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left" vertical="center" wrapText="1"/>
    </xf>
    <xf numFmtId="167" fontId="4" fillId="5" borderId="2" xfId="2" applyNumberFormat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/>
    </xf>
    <xf numFmtId="0" fontId="4" fillId="0" borderId="9" xfId="0" quotePrefix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3" fontId="9" fillId="0" borderId="1" xfId="2" quotePrefix="1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3" fontId="9" fillId="4" borderId="1" xfId="2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3" fontId="12" fillId="4" borderId="1" xfId="2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" fontId="9" fillId="4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wrapText="1"/>
    </xf>
    <xf numFmtId="0" fontId="12" fillId="2" borderId="1" xfId="2" quotePrefix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2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9" fontId="13" fillId="6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/>
    <xf numFmtId="2" fontId="11" fillId="0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right" vertical="center"/>
    </xf>
    <xf numFmtId="167" fontId="11" fillId="4" borderId="1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/>
    </xf>
    <xf numFmtId="2" fontId="4" fillId="6" borderId="0" xfId="0" applyNumberFormat="1" applyFont="1" applyFill="1"/>
    <xf numFmtId="0" fontId="4" fillId="6" borderId="0" xfId="0" applyFont="1" applyFill="1"/>
    <xf numFmtId="0" fontId="5" fillId="6" borderId="0" xfId="0" applyFont="1" applyFill="1"/>
    <xf numFmtId="3" fontId="9" fillId="6" borderId="1" xfId="2" applyNumberFormat="1" applyFont="1" applyFill="1" applyBorder="1" applyAlignment="1">
      <alignment horizontal="center" vertical="center" wrapText="1"/>
    </xf>
    <xf numFmtId="3" fontId="9" fillId="6" borderId="1" xfId="2" quotePrefix="1" applyNumberFormat="1" applyFont="1" applyFill="1" applyBorder="1" applyAlignment="1">
      <alignment horizontal="center" vertical="center" wrapText="1"/>
    </xf>
    <xf numFmtId="167" fontId="4" fillId="6" borderId="2" xfId="2" applyNumberFormat="1" applyFont="1" applyFill="1" applyBorder="1" applyAlignment="1">
      <alignment horizontal="center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2" fontId="4" fillId="6" borderId="0" xfId="2" applyNumberFormat="1" applyFont="1" applyFill="1" applyBorder="1" applyAlignment="1">
      <alignment horizontal="center"/>
    </xf>
    <xf numFmtId="2" fontId="12" fillId="6" borderId="1" xfId="2" applyNumberFormat="1" applyFont="1" applyFill="1" applyBorder="1" applyAlignment="1">
      <alignment horizontal="center" vertical="center" wrapText="1"/>
    </xf>
    <xf numFmtId="166" fontId="11" fillId="6" borderId="1" xfId="2" applyNumberFormat="1" applyFont="1" applyFill="1" applyBorder="1" applyAlignment="1">
      <alignment horizontal="right" vertical="center"/>
    </xf>
    <xf numFmtId="166" fontId="11" fillId="6" borderId="1" xfId="0" applyNumberFormat="1" applyFont="1" applyFill="1" applyBorder="1" applyAlignment="1">
      <alignment horizontal="right" vertical="center"/>
    </xf>
    <xf numFmtId="0" fontId="5" fillId="6" borderId="0" xfId="0" applyNumberFormat="1" applyFont="1" applyFill="1" applyAlignment="1"/>
    <xf numFmtId="0" fontId="5" fillId="6" borderId="0" xfId="0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167" fontId="21" fillId="0" borderId="0" xfId="0" applyNumberFormat="1" applyFont="1" applyFill="1" applyAlignment="1">
      <alignment horizontal="center"/>
    </xf>
    <xf numFmtId="167" fontId="27" fillId="0" borderId="0" xfId="0" applyNumberFormat="1" applyFont="1" applyFill="1" applyAlignment="1">
      <alignment horizontal="center"/>
    </xf>
    <xf numFmtId="167" fontId="13" fillId="0" borderId="1" xfId="0" applyNumberFormat="1" applyFont="1" applyFill="1" applyBorder="1" applyAlignment="1">
      <alignment horizontal="center" vertical="center" wrapText="1"/>
    </xf>
    <xf numFmtId="167" fontId="4" fillId="0" borderId="0" xfId="0" quotePrefix="1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center"/>
    </xf>
    <xf numFmtId="0" fontId="4" fillId="7" borderId="0" xfId="0" applyFont="1" applyFill="1"/>
    <xf numFmtId="0" fontId="5" fillId="7" borderId="3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3" fontId="5" fillId="7" borderId="5" xfId="0" applyNumberFormat="1" applyFont="1" applyFill="1" applyBorder="1" applyAlignment="1">
      <alignment horizontal="right" vertical="center" wrapText="1"/>
    </xf>
    <xf numFmtId="0" fontId="4" fillId="7" borderId="0" xfId="2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167" fontId="11" fillId="7" borderId="1" xfId="2" applyNumberFormat="1" applyFont="1" applyFill="1" applyBorder="1" applyAlignment="1">
      <alignment horizontal="center" vertical="center"/>
    </xf>
    <xf numFmtId="165" fontId="11" fillId="7" borderId="1" xfId="0" applyNumberFormat="1" applyFont="1" applyFill="1" applyBorder="1" applyAlignment="1">
      <alignment horizontal="center" vertical="center"/>
    </xf>
    <xf numFmtId="0" fontId="5" fillId="7" borderId="0" xfId="0" applyNumberFormat="1" applyFont="1" applyFill="1" applyAlignment="1"/>
    <xf numFmtId="3" fontId="4" fillId="7" borderId="0" xfId="0" applyNumberFormat="1" applyFont="1" applyFill="1"/>
    <xf numFmtId="0" fontId="5" fillId="7" borderId="0" xfId="0" applyFont="1" applyFill="1"/>
    <xf numFmtId="9" fontId="21" fillId="8" borderId="0" xfId="0" applyNumberFormat="1" applyFont="1" applyFill="1"/>
    <xf numFmtId="9" fontId="27" fillId="8" borderId="0" xfId="0" applyNumberFormat="1" applyFont="1" applyFill="1"/>
    <xf numFmtId="9" fontId="30" fillId="8" borderId="0" xfId="2" applyNumberFormat="1" applyFont="1" applyFill="1" applyBorder="1" applyAlignment="1">
      <alignment horizontal="left" vertical="center"/>
    </xf>
    <xf numFmtId="9" fontId="19" fillId="8" borderId="0" xfId="0" applyNumberFormat="1" applyFont="1" applyFill="1"/>
    <xf numFmtId="1" fontId="4" fillId="4" borderId="9" xfId="0" quotePrefix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 wrapText="1"/>
    </xf>
    <xf numFmtId="3" fontId="4" fillId="4" borderId="2" xfId="2" applyNumberFormat="1" applyFont="1" applyFill="1" applyBorder="1" applyAlignment="1">
      <alignment horizontal="center" vertical="center" wrapText="1"/>
    </xf>
    <xf numFmtId="1" fontId="4" fillId="4" borderId="2" xfId="0" quotePrefix="1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 wrapText="1"/>
    </xf>
    <xf numFmtId="3" fontId="4" fillId="9" borderId="2" xfId="2" applyNumberFormat="1" applyFont="1" applyFill="1" applyBorder="1" applyAlignment="1">
      <alignment horizontal="right" vertical="center" wrapText="1"/>
    </xf>
    <xf numFmtId="3" fontId="5" fillId="4" borderId="2" xfId="2" applyNumberFormat="1" applyFont="1" applyFill="1" applyBorder="1" applyAlignment="1">
      <alignment horizontal="center" vertical="center" wrapText="1"/>
    </xf>
    <xf numFmtId="3" fontId="12" fillId="7" borderId="1" xfId="2" applyNumberFormat="1" applyFont="1" applyFill="1" applyBorder="1" applyAlignment="1">
      <alignment horizontal="center" vertical="center" wrapText="1"/>
    </xf>
    <xf numFmtId="3" fontId="14" fillId="2" borderId="1" xfId="2" applyNumberFormat="1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/>
    </xf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12" xfId="0" applyNumberFormat="1" applyFont="1" applyFill="1" applyBorder="1" applyAlignment="1">
      <alignment horizontal="center" vertical="center" wrapText="1"/>
    </xf>
    <xf numFmtId="0" fontId="11" fillId="0" borderId="1" xfId="0" quotePrefix="1" applyNumberFormat="1" applyFont="1" applyFill="1" applyBorder="1" applyAlignment="1">
      <alignment horizontal="center" vertical="center" wrapText="1"/>
    </xf>
    <xf numFmtId="0" fontId="7" fillId="0" borderId="4" xfId="0" quotePrefix="1" applyNumberFormat="1" applyFont="1" applyFill="1" applyBorder="1" applyAlignment="1">
      <alignment horizontal="center" vertical="center" wrapText="1"/>
    </xf>
    <xf numFmtId="3" fontId="7" fillId="4" borderId="2" xfId="0" quotePrefix="1" applyNumberFormat="1" applyFont="1" applyFill="1" applyBorder="1" applyAlignment="1">
      <alignment horizontal="center" vertical="center" wrapText="1"/>
    </xf>
    <xf numFmtId="0" fontId="7" fillId="4" borderId="2" xfId="0" quotePrefix="1" applyNumberFormat="1" applyFont="1" applyFill="1" applyBorder="1" applyAlignment="1">
      <alignment horizontal="center" vertical="center" wrapText="1"/>
    </xf>
    <xf numFmtId="3" fontId="7" fillId="4" borderId="2" xfId="0" applyNumberFormat="1" applyFont="1" applyFill="1" applyBorder="1" applyAlignment="1">
      <alignment horizontal="center" vertical="center" wrapText="1"/>
    </xf>
    <xf numFmtId="0" fontId="7" fillId="4" borderId="2" xfId="0" quotePrefix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 wrapText="1"/>
    </xf>
    <xf numFmtId="9" fontId="4" fillId="0" borderId="0" xfId="2" applyNumberFormat="1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 wrapText="1"/>
    </xf>
    <xf numFmtId="9" fontId="4" fillId="4" borderId="2" xfId="3" quotePrefix="1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3" fontId="4" fillId="5" borderId="2" xfId="2" applyNumberFormat="1" applyFont="1" applyFill="1" applyBorder="1" applyAlignment="1">
      <alignment horizontal="center" vertical="center" wrapText="1"/>
    </xf>
    <xf numFmtId="0" fontId="4" fillId="9" borderId="3" xfId="0" quotePrefix="1" applyFont="1" applyFill="1" applyBorder="1" applyAlignment="1">
      <alignment horizontal="center" vertical="center" wrapText="1"/>
    </xf>
    <xf numFmtId="49" fontId="4" fillId="9" borderId="2" xfId="0" applyNumberFormat="1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3" fontId="4" fillId="9" borderId="7" xfId="2" applyNumberFormat="1" applyFont="1" applyFill="1" applyBorder="1" applyAlignment="1">
      <alignment horizontal="righ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9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7" fontId="13" fillId="0" borderId="1" xfId="0" quotePrefix="1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7" fillId="6" borderId="1" xfId="0" quotePrefix="1" applyFont="1" applyFill="1" applyBorder="1" applyAlignment="1">
      <alignment horizontal="center" vertical="center" wrapText="1"/>
    </xf>
    <xf numFmtId="14" fontId="4" fillId="5" borderId="2" xfId="0" applyNumberFormat="1" applyFont="1" applyFill="1" applyBorder="1" applyAlignment="1">
      <alignment horizontal="center" vertical="center" wrapText="1"/>
    </xf>
    <xf numFmtId="3" fontId="9" fillId="6" borderId="1" xfId="0" quotePrefix="1" applyNumberFormat="1" applyFont="1" applyFill="1" applyBorder="1" applyAlignment="1">
      <alignment horizontal="center" vertical="center" wrapText="1"/>
    </xf>
    <xf numFmtId="166" fontId="14" fillId="10" borderId="1" xfId="2" applyNumberFormat="1" applyFont="1" applyFill="1" applyBorder="1" applyAlignment="1">
      <alignment horizontal="right" vertical="center" wrapText="1"/>
    </xf>
    <xf numFmtId="166" fontId="14" fillId="6" borderId="1" xfId="2" applyNumberFormat="1" applyFont="1" applyFill="1" applyBorder="1" applyAlignment="1">
      <alignment horizontal="right" vertical="center" wrapText="1"/>
    </xf>
    <xf numFmtId="165" fontId="14" fillId="7" borderId="1" xfId="2" applyNumberFormat="1" applyFont="1" applyFill="1" applyBorder="1" applyAlignment="1">
      <alignment horizontal="right" vertical="center" wrapText="1"/>
    </xf>
    <xf numFmtId="165" fontId="14" fillId="2" borderId="1" xfId="2" applyNumberFormat="1" applyFont="1" applyFill="1" applyBorder="1" applyAlignment="1">
      <alignment horizontal="right" vertical="center" wrapText="1"/>
    </xf>
    <xf numFmtId="164" fontId="14" fillId="2" borderId="1" xfId="2" applyNumberFormat="1" applyFont="1" applyFill="1" applyBorder="1" applyAlignment="1">
      <alignment horizontal="right" vertical="center" wrapText="1"/>
    </xf>
    <xf numFmtId="3" fontId="14" fillId="2" borderId="1" xfId="2" applyNumberFormat="1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center" vertical="center" wrapText="1"/>
    </xf>
    <xf numFmtId="166" fontId="14" fillId="6" borderId="1" xfId="2" applyNumberFormat="1" applyFont="1" applyFill="1" applyBorder="1" applyAlignment="1">
      <alignment horizontal="center" vertical="center" wrapText="1"/>
    </xf>
    <xf numFmtId="165" fontId="14" fillId="7" borderId="1" xfId="2" applyNumberFormat="1" applyFont="1" applyFill="1" applyBorder="1" applyAlignment="1">
      <alignment horizontal="center" vertical="center" wrapText="1"/>
    </xf>
    <xf numFmtId="167" fontId="14" fillId="2" borderId="1" xfId="2" applyNumberFormat="1" applyFont="1" applyFill="1" applyBorder="1" applyAlignment="1">
      <alignment horizontal="center" vertical="center" wrapText="1"/>
    </xf>
    <xf numFmtId="0" fontId="7" fillId="4" borderId="0" xfId="0" quotePrefix="1" applyNumberFormat="1" applyFont="1" applyFill="1" applyBorder="1" applyAlignment="1">
      <alignment horizontal="center" vertical="center" wrapText="1"/>
    </xf>
    <xf numFmtId="2" fontId="4" fillId="4" borderId="0" xfId="2" applyNumberFormat="1" applyFont="1" applyFill="1" applyBorder="1" applyAlignment="1">
      <alignment horizontal="center" vertical="center" wrapText="1"/>
    </xf>
    <xf numFmtId="167" fontId="4" fillId="4" borderId="0" xfId="2" applyNumberFormat="1" applyFont="1" applyFill="1" applyBorder="1" applyAlignment="1">
      <alignment horizontal="center" vertical="center" wrapText="1"/>
    </xf>
    <xf numFmtId="3" fontId="4" fillId="4" borderId="0" xfId="2" applyNumberFormat="1" applyFont="1" applyFill="1" applyBorder="1" applyAlignment="1">
      <alignment horizontal="right" vertical="center" wrapText="1"/>
    </xf>
    <xf numFmtId="0" fontId="4" fillId="4" borderId="0" xfId="0" applyFont="1" applyFill="1" applyBorder="1" applyAlignment="1">
      <alignment horizontal="center" vertical="center" wrapText="1"/>
    </xf>
    <xf numFmtId="9" fontId="4" fillId="4" borderId="0" xfId="0" applyNumberFormat="1" applyFont="1" applyFill="1" applyBorder="1" applyAlignment="1">
      <alignment horizontal="center" vertical="center" wrapText="1"/>
    </xf>
    <xf numFmtId="165" fontId="4" fillId="4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2" xfId="0" applyFont="1" applyFill="1" applyBorder="1" applyAlignment="1">
      <alignment horizontal="center" vertical="center" wrapText="1"/>
    </xf>
    <xf numFmtId="49" fontId="4" fillId="11" borderId="2" xfId="0" applyNumberFormat="1" applyFont="1" applyFill="1" applyBorder="1" applyAlignment="1">
      <alignment horizontal="center" vertical="center" wrapText="1"/>
    </xf>
    <xf numFmtId="3" fontId="4" fillId="11" borderId="2" xfId="2" applyNumberFormat="1" applyFont="1" applyFill="1" applyBorder="1" applyAlignment="1">
      <alignment horizontal="right" vertical="center" wrapText="1"/>
    </xf>
    <xf numFmtId="3" fontId="4" fillId="11" borderId="2" xfId="0" applyNumberFormat="1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left" vertical="center" wrapText="1"/>
    </xf>
    <xf numFmtId="0" fontId="4" fillId="11" borderId="8" xfId="0" applyFont="1" applyFill="1" applyBorder="1" applyAlignment="1">
      <alignment horizontal="center" vertical="center" wrapText="1"/>
    </xf>
    <xf numFmtId="4" fontId="4" fillId="4" borderId="2" xfId="2" applyNumberFormat="1" applyFont="1" applyFill="1" applyBorder="1" applyAlignment="1">
      <alignment horizontal="center" vertical="center" wrapText="1"/>
    </xf>
    <xf numFmtId="1" fontId="4" fillId="4" borderId="7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7" fillId="4" borderId="7" xfId="0" quotePrefix="1" applyNumberFormat="1" applyFont="1" applyFill="1" applyBorder="1" applyAlignment="1">
      <alignment horizontal="center" vertical="center" wrapText="1"/>
    </xf>
    <xf numFmtId="14" fontId="4" fillId="4" borderId="7" xfId="0" applyNumberFormat="1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  <xf numFmtId="2" fontId="4" fillId="4" borderId="7" xfId="2" applyNumberFormat="1" applyFont="1" applyFill="1" applyBorder="1" applyAlignment="1">
      <alignment horizontal="center" vertical="center" wrapText="1"/>
    </xf>
    <xf numFmtId="167" fontId="4" fillId="4" borderId="7" xfId="2" applyNumberFormat="1" applyFont="1" applyFill="1" applyBorder="1" applyAlignment="1">
      <alignment horizontal="center" vertical="center" wrapText="1"/>
    </xf>
    <xf numFmtId="3" fontId="4" fillId="4" borderId="7" xfId="2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9" fontId="4" fillId="4" borderId="7" xfId="0" applyNumberFormat="1" applyFont="1" applyFill="1" applyBorder="1" applyAlignment="1">
      <alignment horizontal="center" vertical="center" wrapText="1"/>
    </xf>
    <xf numFmtId="165" fontId="4" fillId="4" borderId="7" xfId="0" applyNumberFormat="1" applyFont="1" applyFill="1" applyBorder="1" applyAlignment="1">
      <alignment horizontal="right" vertical="center" wrapText="1"/>
    </xf>
    <xf numFmtId="0" fontId="4" fillId="4" borderId="3" xfId="0" quotePrefix="1" applyFont="1" applyFill="1" applyBorder="1" applyAlignment="1">
      <alignment horizontal="center" vertical="center" wrapText="1"/>
    </xf>
    <xf numFmtId="3" fontId="4" fillId="4" borderId="7" xfId="2" applyNumberFormat="1" applyFont="1" applyFill="1" applyBorder="1" applyAlignment="1">
      <alignment horizontal="right" vertical="center" wrapText="1"/>
    </xf>
    <xf numFmtId="0" fontId="4" fillId="4" borderId="2" xfId="0" quotePrefix="1" applyFont="1" applyFill="1" applyBorder="1" applyAlignment="1">
      <alignment horizontal="center" vertical="center"/>
    </xf>
    <xf numFmtId="3" fontId="4" fillId="4" borderId="2" xfId="0" quotePrefix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2" fontId="4" fillId="4" borderId="3" xfId="2" applyNumberFormat="1" applyFont="1" applyFill="1" applyBorder="1" applyAlignment="1">
      <alignment horizontal="center" vertical="center" wrapText="1"/>
    </xf>
    <xf numFmtId="167" fontId="4" fillId="4" borderId="3" xfId="2" applyNumberFormat="1" applyFont="1" applyFill="1" applyBorder="1" applyAlignment="1">
      <alignment horizontal="center" vertical="center" wrapText="1"/>
    </xf>
    <xf numFmtId="3" fontId="4" fillId="4" borderId="3" xfId="2" applyNumberFormat="1" applyFont="1" applyFill="1" applyBorder="1" applyAlignment="1">
      <alignment horizontal="center" vertical="center" wrapText="1"/>
    </xf>
    <xf numFmtId="3" fontId="4" fillId="4" borderId="3" xfId="2" applyNumberFormat="1" applyFont="1" applyFill="1" applyBorder="1" applyAlignment="1">
      <alignment horizontal="right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9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justify" vertical="center" wrapText="1"/>
    </xf>
    <xf numFmtId="164" fontId="14" fillId="2" borderId="5" xfId="0" applyNumberFormat="1" applyFont="1" applyFill="1" applyBorder="1" applyAlignment="1">
      <alignment horizontal="right" vertical="center" wrapText="1"/>
    </xf>
    <xf numFmtId="49" fontId="4" fillId="4" borderId="3" xfId="0" quotePrefix="1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3" fontId="7" fillId="4" borderId="3" xfId="0" quotePrefix="1" applyNumberFormat="1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3" xfId="2" quotePrefix="1" applyFont="1" applyFill="1" applyBorder="1" applyAlignment="1">
      <alignment horizontal="center" vertical="center" wrapText="1"/>
    </xf>
    <xf numFmtId="167" fontId="4" fillId="4" borderId="13" xfId="2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9" borderId="2" xfId="0" quotePrefix="1" applyFont="1" applyFill="1" applyBorder="1" applyAlignment="1">
      <alignment horizontal="center" vertical="center" wrapText="1"/>
    </xf>
    <xf numFmtId="9" fontId="4" fillId="4" borderId="2" xfId="2" applyNumberFormat="1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horizontal="center" vertical="center" wrapText="1"/>
    </xf>
    <xf numFmtId="3" fontId="4" fillId="4" borderId="7" xfId="0" quotePrefix="1" applyNumberFormat="1" applyFont="1" applyFill="1" applyBorder="1" applyAlignment="1">
      <alignment horizontal="center" vertical="center" wrapText="1"/>
    </xf>
    <xf numFmtId="3" fontId="7" fillId="5" borderId="2" xfId="0" quotePrefix="1" applyNumberFormat="1" applyFont="1" applyFill="1" applyBorder="1" applyAlignment="1">
      <alignment horizontal="center" vertical="center" wrapText="1"/>
    </xf>
    <xf numFmtId="2" fontId="4" fillId="5" borderId="2" xfId="2" applyNumberFormat="1" applyFont="1" applyFill="1" applyBorder="1" applyAlignment="1">
      <alignment horizontal="center" vertical="center" wrapText="1"/>
    </xf>
    <xf numFmtId="9" fontId="7" fillId="6" borderId="1" xfId="0" quotePrefix="1" applyNumberFormat="1" applyFont="1" applyFill="1" applyBorder="1" applyAlignment="1">
      <alignment horizontal="center" vertical="center" wrapText="1"/>
    </xf>
    <xf numFmtId="9" fontId="4" fillId="4" borderId="0" xfId="2" applyNumberFormat="1" applyFont="1" applyFill="1" applyBorder="1" applyAlignment="1">
      <alignment horizontal="center" vertical="center" wrapText="1"/>
    </xf>
    <xf numFmtId="9" fontId="4" fillId="0" borderId="0" xfId="2" applyNumberFormat="1" applyFont="1" applyFill="1" applyBorder="1" applyAlignment="1">
      <alignment horizontal="center" vertical="center" wrapText="1"/>
    </xf>
    <xf numFmtId="9" fontId="30" fillId="0" borderId="0" xfId="2" applyNumberFormat="1" applyFont="1" applyFill="1" applyBorder="1" applyAlignment="1">
      <alignment horizontal="left" vertical="center"/>
    </xf>
    <xf numFmtId="0" fontId="4" fillId="0" borderId="2" xfId="0" quotePrefix="1" applyFont="1" applyFill="1" applyBorder="1" applyAlignment="1">
      <alignment horizontal="center" vertical="center" wrapText="1"/>
    </xf>
    <xf numFmtId="9" fontId="4" fillId="4" borderId="7" xfId="2" applyNumberFormat="1" applyFont="1" applyFill="1" applyBorder="1" applyAlignment="1">
      <alignment horizontal="center" vertical="center" wrapText="1"/>
    </xf>
    <xf numFmtId="0" fontId="7" fillId="5" borderId="2" xfId="0" quotePrefix="1" applyFont="1" applyFill="1" applyBorder="1" applyAlignment="1">
      <alignment horizontal="center" vertical="center" wrapText="1"/>
    </xf>
    <xf numFmtId="1" fontId="4" fillId="4" borderId="0" xfId="0" applyNumberFormat="1" applyFont="1" applyFill="1" applyAlignment="1">
      <alignment horizontal="center" vertical="center" wrapText="1"/>
    </xf>
    <xf numFmtId="1" fontId="5" fillId="4" borderId="0" xfId="0" applyNumberFormat="1" applyFont="1" applyFill="1" applyAlignment="1">
      <alignment horizontal="center" vertical="center" wrapText="1"/>
    </xf>
    <xf numFmtId="1" fontId="9" fillId="4" borderId="1" xfId="0" quotePrefix="1" applyNumberFormat="1" applyFont="1" applyFill="1" applyBorder="1" applyAlignment="1">
      <alignment horizontal="center" vertical="center" wrapText="1"/>
    </xf>
    <xf numFmtId="1" fontId="8" fillId="4" borderId="4" xfId="0" quotePrefix="1" applyNumberFormat="1" applyFont="1" applyFill="1" applyBorder="1" applyAlignment="1">
      <alignment horizontal="center" vertical="center" wrapText="1"/>
    </xf>
    <xf numFmtId="1" fontId="4" fillId="4" borderId="14" xfId="0" quotePrefix="1" applyNumberFormat="1" applyFont="1" applyFill="1" applyBorder="1" applyAlignment="1">
      <alignment horizontal="center" vertical="center" wrapText="1"/>
    </xf>
    <xf numFmtId="1" fontId="4" fillId="4" borderId="15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center" vertical="center" wrapText="1"/>
    </xf>
    <xf numFmtId="1" fontId="5" fillId="4" borderId="0" xfId="0" applyNumberFormat="1" applyFont="1" applyFill="1" applyAlignment="1">
      <alignment horizontal="right" vertical="center" wrapText="1"/>
    </xf>
    <xf numFmtId="1" fontId="4" fillId="4" borderId="8" xfId="0" applyNumberFormat="1" applyFont="1" applyFill="1" applyBorder="1" applyAlignment="1">
      <alignment horizontal="center" vertical="center" wrapText="1"/>
    </xf>
    <xf numFmtId="0" fontId="4" fillId="4" borderId="13" xfId="0" quotePrefix="1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justify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0" borderId="7" xfId="0" quotePrefix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/>
    </xf>
    <xf numFmtId="4" fontId="4" fillId="4" borderId="7" xfId="0" applyNumberFormat="1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left" vertical="center" wrapText="1"/>
    </xf>
    <xf numFmtId="0" fontId="4" fillId="4" borderId="7" xfId="0" quotePrefix="1" applyFont="1" applyFill="1" applyBorder="1" applyAlignment="1">
      <alignment horizontal="center" vertical="center"/>
    </xf>
    <xf numFmtId="1" fontId="4" fillId="5" borderId="2" xfId="0" quotePrefix="1" applyNumberFormat="1" applyFont="1" applyFill="1" applyBorder="1" applyAlignment="1">
      <alignment horizontal="center" vertical="center" wrapText="1"/>
    </xf>
    <xf numFmtId="0" fontId="4" fillId="11" borderId="2" xfId="0" quotePrefix="1" applyFont="1" applyFill="1" applyBorder="1" applyAlignment="1">
      <alignment horizontal="center" vertical="center" wrapText="1"/>
    </xf>
    <xf numFmtId="1" fontId="9" fillId="11" borderId="2" xfId="0" quotePrefix="1" applyNumberFormat="1" applyFont="1" applyFill="1" applyBorder="1" applyAlignment="1">
      <alignment horizontal="center" vertical="center"/>
    </xf>
    <xf numFmtId="0" fontId="4" fillId="9" borderId="7" xfId="0" quotePrefix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0" fontId="4" fillId="5" borderId="2" xfId="2" quotePrefix="1" applyFont="1" applyFill="1" applyBorder="1" applyAlignment="1">
      <alignment horizontal="center" vertical="center" wrapText="1"/>
    </xf>
    <xf numFmtId="3" fontId="4" fillId="9" borderId="2" xfId="0" applyNumberFormat="1" applyFont="1" applyFill="1" applyBorder="1" applyAlignment="1">
      <alignment horizontal="center" vertical="center" wrapText="1"/>
    </xf>
    <xf numFmtId="1" fontId="4" fillId="12" borderId="2" xfId="0" applyNumberFormat="1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left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4" fontId="4" fillId="12" borderId="2" xfId="0" applyNumberFormat="1" applyFont="1" applyFill="1" applyBorder="1" applyAlignment="1">
      <alignment horizontal="center" vertical="center" wrapText="1"/>
    </xf>
    <xf numFmtId="167" fontId="4" fillId="12" borderId="2" xfId="2" applyNumberFormat="1" applyFont="1" applyFill="1" applyBorder="1" applyAlignment="1">
      <alignment horizontal="center" vertical="center" wrapText="1"/>
    </xf>
    <xf numFmtId="3" fontId="4" fillId="12" borderId="2" xfId="0" applyNumberFormat="1" applyFont="1" applyFill="1" applyBorder="1" applyAlignment="1">
      <alignment horizontal="right" vertical="center" wrapText="1"/>
    </xf>
    <xf numFmtId="3" fontId="4" fillId="12" borderId="2" xfId="2" applyNumberFormat="1" applyFont="1" applyFill="1" applyBorder="1" applyAlignment="1">
      <alignment horizontal="right" vertical="center" wrapText="1"/>
    </xf>
    <xf numFmtId="3" fontId="4" fillId="12" borderId="2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5" fillId="0" borderId="0" xfId="0" applyNumberFormat="1" applyFont="1" applyFill="1" applyAlignment="1">
      <alignment horizont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167" fontId="4" fillId="4" borderId="3" xfId="2" quotePrefix="1" applyNumberFormat="1" applyFont="1" applyFill="1" applyBorder="1" applyAlignment="1">
      <alignment horizontal="center" vertical="center" wrapText="1"/>
    </xf>
    <xf numFmtId="167" fontId="4" fillId="4" borderId="2" xfId="2" quotePrefix="1" applyNumberFormat="1" applyFont="1" applyFill="1" applyBorder="1" applyAlignment="1">
      <alignment horizontal="center" vertical="center" wrapText="1"/>
    </xf>
    <xf numFmtId="3" fontId="4" fillId="4" borderId="0" xfId="0" applyNumberFormat="1" applyFont="1" applyFill="1" applyAlignment="1">
      <alignment horizontal="center"/>
    </xf>
    <xf numFmtId="0" fontId="4" fillId="4" borderId="0" xfId="0" applyFont="1" applyFill="1"/>
    <xf numFmtId="0" fontId="6" fillId="4" borderId="0" xfId="0" applyFont="1" applyFill="1" applyAlignment="1">
      <alignment horizontal="center"/>
    </xf>
    <xf numFmtId="3" fontId="9" fillId="4" borderId="1" xfId="0" quotePrefix="1" applyNumberFormat="1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right" vertical="center" wrapText="1"/>
    </xf>
    <xf numFmtId="3" fontId="14" fillId="4" borderId="1" xfId="2" applyNumberFormat="1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/>
    </xf>
    <xf numFmtId="3" fontId="12" fillId="4" borderId="1" xfId="0" applyNumberFormat="1" applyFont="1" applyFill="1" applyBorder="1" applyAlignment="1">
      <alignment horizontal="center" vertical="center" wrapText="1"/>
    </xf>
    <xf numFmtId="3" fontId="5" fillId="4" borderId="1" xfId="2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3" fontId="5" fillId="4" borderId="0" xfId="0" applyNumberFormat="1" applyFont="1" applyFill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justify" vertical="center" wrapText="1"/>
    </xf>
    <xf numFmtId="0" fontId="36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5" xfId="0" quotePrefix="1" applyFont="1" applyBorder="1" applyAlignment="1">
      <alignment horizontal="center" vertical="center" wrapText="1"/>
    </xf>
    <xf numFmtId="0" fontId="42" fillId="0" borderId="16" xfId="0" applyFont="1" applyBorder="1" applyAlignment="1">
      <alignment horizontal="justify" vertical="center" wrapText="1"/>
    </xf>
    <xf numFmtId="0" fontId="36" fillId="0" borderId="1" xfId="0" quotePrefix="1" applyFont="1" applyBorder="1" applyAlignment="1">
      <alignment horizontal="center" vertical="center" wrapText="1"/>
    </xf>
    <xf numFmtId="0" fontId="36" fillId="0" borderId="9" xfId="0" quotePrefix="1" applyFont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9" fillId="4" borderId="1" xfId="0" applyFont="1" applyFill="1" applyBorder="1" applyAlignment="1">
      <alignment horizontal="justify" vertical="center" wrapText="1"/>
    </xf>
    <xf numFmtId="0" fontId="36" fillId="4" borderId="0" xfId="0" applyFont="1" applyFill="1" applyAlignment="1">
      <alignment vertical="center" wrapText="1"/>
    </xf>
    <xf numFmtId="0" fontId="43" fillId="8" borderId="1" xfId="0" applyFont="1" applyFill="1" applyBorder="1" applyAlignment="1">
      <alignment horizontal="center" vertical="center" wrapText="1"/>
    </xf>
    <xf numFmtId="0" fontId="43" fillId="8" borderId="16" xfId="0" applyFont="1" applyFill="1" applyBorder="1" applyAlignment="1">
      <alignment horizontal="justify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40" fillId="8" borderId="9" xfId="0" applyFont="1" applyFill="1" applyBorder="1" applyAlignment="1">
      <alignment horizontal="center" vertical="center" wrapText="1"/>
    </xf>
    <xf numFmtId="0" fontId="42" fillId="8" borderId="9" xfId="0" applyFont="1" applyFill="1" applyBorder="1" applyAlignment="1">
      <alignment horizontal="center" vertical="center" wrapText="1"/>
    </xf>
    <xf numFmtId="0" fontId="37" fillId="8" borderId="1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vertical="center" wrapText="1"/>
    </xf>
    <xf numFmtId="0" fontId="49" fillId="0" borderId="1" xfId="0" applyNumberFormat="1" applyFont="1" applyFill="1" applyBorder="1" applyAlignment="1" applyProtection="1">
      <alignment horizontal="center" vertical="center"/>
    </xf>
    <xf numFmtId="0" fontId="37" fillId="0" borderId="0" xfId="0" applyFont="1" applyFill="1" applyAlignment="1">
      <alignment horizontal="center" vertical="center" wrapText="1"/>
    </xf>
    <xf numFmtId="1" fontId="36" fillId="0" borderId="1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7" fillId="0" borderId="0" xfId="0" applyFont="1" applyFill="1" applyAlignment="1" applyProtection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49" fillId="4" borderId="1" xfId="0" applyNumberFormat="1" applyFont="1" applyFill="1" applyBorder="1" applyAlignment="1" applyProtection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49" fillId="0" borderId="1" xfId="0" quotePrefix="1" applyNumberFormat="1" applyFont="1" applyFill="1" applyBorder="1" applyAlignment="1" applyProtection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38" fillId="0" borderId="0" xfId="0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49" fillId="0" borderId="18" xfId="0" quotePrefix="1" applyNumberFormat="1" applyFont="1" applyFill="1" applyBorder="1" applyAlignment="1" applyProtection="1">
      <alignment horizontal="center" vertical="center"/>
    </xf>
    <xf numFmtId="0" fontId="46" fillId="0" borderId="0" xfId="0" applyFont="1" applyAlignment="1">
      <alignment horizontal="center" vertical="center" wrapText="1"/>
    </xf>
    <xf numFmtId="0" fontId="49" fillId="0" borderId="18" xfId="0" applyNumberFormat="1" applyFont="1" applyFill="1" applyBorder="1" applyAlignment="1" applyProtection="1">
      <alignment horizontal="center" vertical="center"/>
    </xf>
    <xf numFmtId="0" fontId="36" fillId="0" borderId="18" xfId="0" quotePrefix="1" applyFont="1" applyBorder="1" applyAlignment="1">
      <alignment horizontal="center" vertical="center" wrapText="1"/>
    </xf>
    <xf numFmtId="0" fontId="49" fillId="6" borderId="18" xfId="0" applyNumberFormat="1" applyFont="1" applyFill="1" applyBorder="1" applyAlignment="1" applyProtection="1">
      <alignment horizontal="center" vertical="center"/>
    </xf>
    <xf numFmtId="1" fontId="4" fillId="0" borderId="1" xfId="1" applyNumberFormat="1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49" fillId="0" borderId="25" xfId="0" applyNumberFormat="1" applyFont="1" applyFill="1" applyBorder="1" applyAlignment="1" applyProtection="1">
      <alignment horizontal="center" vertical="center"/>
    </xf>
    <xf numFmtId="0" fontId="49" fillId="0" borderId="26" xfId="0" applyNumberFormat="1" applyFont="1" applyFill="1" applyBorder="1" applyAlignment="1" applyProtection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9" fillId="0" borderId="5" xfId="0" applyNumberFormat="1" applyFont="1" applyFill="1" applyBorder="1" applyAlignment="1" applyProtection="1">
      <alignment horizontal="center" vertical="center"/>
    </xf>
    <xf numFmtId="1" fontId="36" fillId="0" borderId="5" xfId="0" applyNumberFormat="1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49" fillId="4" borderId="5" xfId="0" applyNumberFormat="1" applyFont="1" applyFill="1" applyBorder="1" applyAlignment="1" applyProtection="1">
      <alignment horizontal="center" vertical="center"/>
    </xf>
    <xf numFmtId="0" fontId="36" fillId="0" borderId="18" xfId="0" applyFont="1" applyBorder="1" applyAlignment="1">
      <alignment horizontal="center" vertical="center" wrapText="1"/>
    </xf>
    <xf numFmtId="1" fontId="4" fillId="0" borderId="18" xfId="1" applyNumberFormat="1" applyFont="1" applyFill="1" applyBorder="1" applyAlignment="1">
      <alignment horizontal="center" vertical="center" wrapText="1"/>
    </xf>
    <xf numFmtId="0" fontId="49" fillId="4" borderId="18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center" vertical="center"/>
    </xf>
    <xf numFmtId="0" fontId="49" fillId="0" borderId="18" xfId="0" applyFont="1" applyBorder="1" applyAlignment="1">
      <alignment horizontal="center" vertical="center"/>
    </xf>
    <xf numFmtId="1" fontId="36" fillId="0" borderId="18" xfId="0" applyNumberFormat="1" applyFont="1" applyBorder="1" applyAlignment="1">
      <alignment horizontal="center" vertical="center" wrapText="1"/>
    </xf>
    <xf numFmtId="0" fontId="44" fillId="0" borderId="0" xfId="0" applyFont="1" applyFill="1" applyAlignment="1" applyProtection="1">
      <alignment horizontal="center" vertical="center" wrapText="1"/>
    </xf>
    <xf numFmtId="1" fontId="36" fillId="0" borderId="1" xfId="0" applyNumberFormat="1" applyFont="1" applyFill="1" applyBorder="1" applyAlignment="1">
      <alignment horizontal="center" vertical="center" wrapText="1"/>
    </xf>
    <xf numFmtId="0" fontId="49" fillId="6" borderId="1" xfId="0" applyNumberFormat="1" applyFont="1" applyFill="1" applyBorder="1" applyAlignment="1" applyProtection="1">
      <alignment horizontal="center" vertical="center"/>
    </xf>
    <xf numFmtId="0" fontId="36" fillId="6" borderId="9" xfId="0" applyFont="1" applyFill="1" applyBorder="1" applyAlignment="1">
      <alignment horizontal="center" vertical="center" wrapText="1"/>
    </xf>
    <xf numFmtId="1" fontId="36" fillId="7" borderId="1" xfId="0" applyNumberFormat="1" applyFont="1" applyFill="1" applyBorder="1" applyAlignment="1">
      <alignment horizontal="center" vertical="center" wrapText="1"/>
    </xf>
    <xf numFmtId="0" fontId="36" fillId="7" borderId="9" xfId="0" applyFont="1" applyFill="1" applyBorder="1" applyAlignment="1">
      <alignment horizontal="center" vertical="center" wrapText="1"/>
    </xf>
    <xf numFmtId="0" fontId="36" fillId="7" borderId="1" xfId="0" quotePrefix="1" applyFont="1" applyFill="1" applyBorder="1" applyAlignment="1">
      <alignment horizontal="center" vertical="center" wrapText="1"/>
    </xf>
    <xf numFmtId="0" fontId="49" fillId="7" borderId="1" xfId="0" applyNumberFormat="1" applyFont="1" applyFill="1" applyBorder="1" applyAlignment="1" applyProtection="1">
      <alignment horizontal="center" vertical="center"/>
    </xf>
    <xf numFmtId="0" fontId="43" fillId="8" borderId="9" xfId="0" applyFont="1" applyFill="1" applyBorder="1" applyAlignment="1">
      <alignment vertical="center"/>
    </xf>
    <xf numFmtId="0" fontId="36" fillId="8" borderId="9" xfId="0" applyFont="1" applyFill="1" applyBorder="1" applyAlignment="1">
      <alignment horizontal="center" vertical="center" wrapText="1"/>
    </xf>
    <xf numFmtId="0" fontId="37" fillId="8" borderId="9" xfId="0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vertical="center" wrapText="1"/>
    </xf>
    <xf numFmtId="0" fontId="42" fillId="0" borderId="1" xfId="0" quotePrefix="1" applyFont="1" applyFill="1" applyBorder="1" applyAlignment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/>
    </xf>
    <xf numFmtId="0" fontId="43" fillId="8" borderId="9" xfId="0" applyFont="1" applyFill="1" applyBorder="1" applyAlignment="1">
      <alignment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3" fillId="8" borderId="9" xfId="0" applyFont="1" applyFill="1" applyBorder="1" applyAlignment="1">
      <alignment horizontal="left" vertical="center"/>
    </xf>
    <xf numFmtId="0" fontId="35" fillId="0" borderId="0" xfId="0" applyFont="1" applyFill="1" applyAlignment="1">
      <alignment horizontal="center" vertical="center" wrapText="1"/>
    </xf>
    <xf numFmtId="0" fontId="49" fillId="0" borderId="9" xfId="0" applyNumberFormat="1" applyFont="1" applyFill="1" applyBorder="1" applyAlignment="1" applyProtection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9" fillId="0" borderId="19" xfId="0" applyNumberFormat="1" applyFont="1" applyFill="1" applyBorder="1" applyAlignment="1" applyProtection="1">
      <alignment horizontal="center" vertical="center"/>
    </xf>
    <xf numFmtId="0" fontId="38" fillId="4" borderId="1" xfId="0" quotePrefix="1" applyFont="1" applyFill="1" applyBorder="1" applyAlignment="1">
      <alignment vertical="center" wrapText="1"/>
    </xf>
    <xf numFmtId="0" fontId="37" fillId="4" borderId="18" xfId="0" quotePrefix="1" applyFont="1" applyFill="1" applyBorder="1" applyAlignment="1">
      <alignment horizontal="center" vertical="center" wrapText="1"/>
    </xf>
    <xf numFmtId="0" fontId="37" fillId="4" borderId="1" xfId="0" quotePrefix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horizontal="justify" vertical="center" wrapText="1"/>
    </xf>
    <xf numFmtId="0" fontId="48" fillId="0" borderId="20" xfId="0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center" wrapText="1"/>
    </xf>
    <xf numFmtId="0" fontId="51" fillId="0" borderId="0" xfId="0" applyFont="1"/>
    <xf numFmtId="10" fontId="0" fillId="0" borderId="0" xfId="0" applyNumberFormat="1"/>
    <xf numFmtId="0" fontId="38" fillId="0" borderId="1" xfId="0" quotePrefix="1" applyFont="1" applyBorder="1" applyAlignment="1">
      <alignment horizontal="center" vertical="center" wrapText="1"/>
    </xf>
    <xf numFmtId="170" fontId="38" fillId="0" borderId="1" xfId="0" applyNumberFormat="1" applyFont="1" applyBorder="1" applyAlignment="1">
      <alignment horizontal="center" vertical="center" wrapText="1"/>
    </xf>
    <xf numFmtId="10" fontId="52" fillId="0" borderId="0" xfId="0" applyNumberFormat="1" applyFont="1"/>
    <xf numFmtId="10" fontId="53" fillId="0" borderId="0" xfId="0" applyNumberFormat="1" applyFont="1"/>
    <xf numFmtId="0" fontId="38" fillId="0" borderId="0" xfId="0" quotePrefix="1" applyFont="1" applyAlignment="1">
      <alignment horizontal="center" vertical="center" wrapText="1"/>
    </xf>
    <xf numFmtId="0" fontId="54" fillId="0" borderId="16" xfId="0" quotePrefix="1" applyFont="1" applyBorder="1" applyAlignment="1">
      <alignment vertical="center"/>
    </xf>
    <xf numFmtId="0" fontId="38" fillId="0" borderId="0" xfId="0" applyFont="1" applyBorder="1" applyAlignment="1">
      <alignment horizontal="justify" vertical="center" wrapText="1"/>
    </xf>
    <xf numFmtId="0" fontId="38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justify"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justify" vertical="center"/>
    </xf>
    <xf numFmtId="0" fontId="50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 wrapText="1"/>
    </xf>
    <xf numFmtId="0" fontId="36" fillId="0" borderId="0" xfId="0" applyFont="1" applyFill="1" applyAlignment="1">
      <alignment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0" fillId="0" borderId="0" xfId="0" applyFill="1"/>
    <xf numFmtId="0" fontId="55" fillId="0" borderId="0" xfId="0" applyFont="1" applyFill="1" applyAlignment="1">
      <alignment vertical="center"/>
    </xf>
    <xf numFmtId="0" fontId="50" fillId="0" borderId="0" xfId="0" applyFont="1" applyFill="1" applyAlignment="1">
      <alignment vertical="center"/>
    </xf>
    <xf numFmtId="3" fontId="9" fillId="4" borderId="21" xfId="2" applyNumberFormat="1" applyFont="1" applyFill="1" applyBorder="1" applyAlignment="1">
      <alignment horizontal="center" vertical="center" wrapText="1"/>
    </xf>
    <xf numFmtId="3" fontId="9" fillId="4" borderId="5" xfId="2" applyNumberFormat="1" applyFont="1" applyFill="1" applyBorder="1" applyAlignment="1">
      <alignment horizontal="center" vertical="center" wrapText="1"/>
    </xf>
    <xf numFmtId="3" fontId="9" fillId="6" borderId="21" xfId="2" applyNumberFormat="1" applyFont="1" applyFill="1" applyBorder="1" applyAlignment="1">
      <alignment horizontal="center" vertical="center" wrapText="1"/>
    </xf>
    <xf numFmtId="3" fontId="9" fillId="6" borderId="5" xfId="2" applyNumberFormat="1" applyFont="1" applyFill="1" applyBorder="1" applyAlignment="1">
      <alignment horizontal="center" vertical="center" wrapText="1"/>
    </xf>
    <xf numFmtId="0" fontId="58" fillId="4" borderId="2" xfId="0" applyFont="1" applyFill="1" applyBorder="1" applyAlignment="1">
      <alignment horizontal="left" vertical="center" wrapText="1"/>
    </xf>
    <xf numFmtId="0" fontId="58" fillId="4" borderId="2" xfId="0" quotePrefix="1" applyFont="1" applyFill="1" applyBorder="1" applyAlignment="1">
      <alignment horizontal="center" vertical="center" wrapText="1"/>
    </xf>
    <xf numFmtId="0" fontId="58" fillId="4" borderId="2" xfId="0" applyFont="1" applyFill="1" applyBorder="1" applyAlignment="1">
      <alignment horizontal="center" vertical="center" wrapText="1"/>
    </xf>
    <xf numFmtId="0" fontId="58" fillId="4" borderId="0" xfId="0" applyFont="1" applyFill="1" applyAlignment="1">
      <alignment vertical="center" wrapText="1"/>
    </xf>
    <xf numFmtId="0" fontId="59" fillId="4" borderId="0" xfId="0" applyFont="1" applyFill="1" applyAlignment="1">
      <alignment vertical="center" wrapText="1"/>
    </xf>
    <xf numFmtId="0" fontId="58" fillId="5" borderId="2" xfId="0" applyFont="1" applyFill="1" applyBorder="1" applyAlignment="1">
      <alignment horizontal="left" vertical="center" wrapText="1"/>
    </xf>
    <xf numFmtId="0" fontId="58" fillId="11" borderId="2" xfId="0" quotePrefix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2" fontId="4" fillId="4" borderId="22" xfId="2" applyNumberFormat="1" applyFont="1" applyFill="1" applyBorder="1" applyAlignment="1">
      <alignment horizontal="center" vertical="center" wrapText="1"/>
    </xf>
    <xf numFmtId="167" fontId="4" fillId="4" borderId="22" xfId="2" applyNumberFormat="1" applyFont="1" applyFill="1" applyBorder="1" applyAlignment="1">
      <alignment horizontal="center" vertical="center" wrapText="1"/>
    </xf>
    <xf numFmtId="3" fontId="4" fillId="4" borderId="22" xfId="2" applyNumberFormat="1" applyFont="1" applyFill="1" applyBorder="1" applyAlignment="1">
      <alignment horizontal="right" vertical="center" wrapText="1"/>
    </xf>
    <xf numFmtId="9" fontId="4" fillId="4" borderId="22" xfId="0" applyNumberFormat="1" applyFont="1" applyFill="1" applyBorder="1" applyAlignment="1">
      <alignment horizontal="center" vertical="center" wrapText="1"/>
    </xf>
    <xf numFmtId="2" fontId="4" fillId="4" borderId="22" xfId="0" applyNumberFormat="1" applyFont="1" applyFill="1" applyBorder="1" applyAlignment="1">
      <alignment horizontal="center" vertical="center" wrapText="1"/>
    </xf>
    <xf numFmtId="1" fontId="58" fillId="4" borderId="2" xfId="0" applyNumberFormat="1" applyFont="1" applyFill="1" applyBorder="1" applyAlignment="1">
      <alignment horizontal="center" vertical="center" wrapText="1"/>
    </xf>
    <xf numFmtId="1" fontId="58" fillId="4" borderId="2" xfId="0" quotePrefix="1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8" fillId="9" borderId="2" xfId="0" quotePrefix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 wrapText="1"/>
    </xf>
    <xf numFmtId="0" fontId="4" fillId="4" borderId="22" xfId="0" quotePrefix="1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left" vertical="center" wrapText="1"/>
    </xf>
    <xf numFmtId="9" fontId="4" fillId="8" borderId="0" xfId="0" applyNumberFormat="1" applyFont="1" applyFill="1"/>
    <xf numFmtId="0" fontId="4" fillId="0" borderId="0" xfId="0" applyFont="1" applyFill="1" applyAlignment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4" borderId="22" xfId="0" quotePrefix="1" applyFont="1" applyFill="1" applyBorder="1" applyAlignment="1">
      <alignment horizontal="center" vertical="center"/>
    </xf>
    <xf numFmtId="3" fontId="4" fillId="4" borderId="22" xfId="0" quotePrefix="1" applyNumberFormat="1" applyFont="1" applyFill="1" applyBorder="1" applyAlignment="1">
      <alignment horizontal="center" vertical="center" wrapText="1"/>
    </xf>
    <xf numFmtId="9" fontId="4" fillId="4" borderId="22" xfId="2" applyNumberFormat="1" applyFont="1" applyFill="1" applyBorder="1" applyAlignment="1">
      <alignment horizontal="center" vertical="center" wrapText="1"/>
    </xf>
    <xf numFmtId="165" fontId="4" fillId="4" borderId="22" xfId="0" applyNumberFormat="1" applyFont="1" applyFill="1" applyBorder="1" applyAlignment="1">
      <alignment horizontal="right" vertical="center" wrapText="1"/>
    </xf>
    <xf numFmtId="0" fontId="4" fillId="4" borderId="22" xfId="0" applyFont="1" applyFill="1" applyBorder="1" applyAlignment="1">
      <alignment horizontal="justify" vertical="center" wrapText="1"/>
    </xf>
    <xf numFmtId="2" fontId="4" fillId="4" borderId="7" xfId="2" quotePrefix="1" applyNumberFormat="1" applyFont="1" applyFill="1" applyBorder="1" applyAlignment="1">
      <alignment horizontal="center" vertical="center" wrapText="1"/>
    </xf>
    <xf numFmtId="9" fontId="4" fillId="8" borderId="0" xfId="2" applyNumberFormat="1" applyFont="1" applyFill="1" applyBorder="1" applyAlignment="1">
      <alignment horizontal="left" vertical="center"/>
    </xf>
    <xf numFmtId="166" fontId="4" fillId="4" borderId="22" xfId="0" applyNumberFormat="1" applyFont="1" applyFill="1" applyBorder="1" applyAlignment="1">
      <alignment horizontal="center" vertical="center" wrapText="1"/>
    </xf>
    <xf numFmtId="9" fontId="4" fillId="4" borderId="22" xfId="3" quotePrefix="1" applyFont="1" applyFill="1" applyBorder="1" applyAlignment="1">
      <alignment horizontal="center" vertical="center" wrapText="1"/>
    </xf>
    <xf numFmtId="167" fontId="4" fillId="4" borderId="22" xfId="0" applyNumberFormat="1" applyFont="1" applyFill="1" applyBorder="1" applyAlignment="1">
      <alignment horizontal="center" vertical="center" wrapText="1"/>
    </xf>
    <xf numFmtId="0" fontId="4" fillId="4" borderId="22" xfId="0" quotePrefix="1" applyFont="1" applyFill="1" applyBorder="1" applyAlignment="1">
      <alignment horizontal="justify" vertical="center" wrapText="1"/>
    </xf>
    <xf numFmtId="3" fontId="3" fillId="4" borderId="4" xfId="0" quotePrefix="1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0" fontId="4" fillId="4" borderId="22" xfId="0" quotePrefix="1" applyFont="1" applyFill="1" applyBorder="1" applyAlignment="1">
      <alignment horizontal="center" vertical="center" wrapText="1"/>
    </xf>
    <xf numFmtId="0" fontId="4" fillId="4" borderId="13" xfId="0" quotePrefix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 wrapText="1"/>
    </xf>
    <xf numFmtId="169" fontId="4" fillId="6" borderId="13" xfId="0" applyNumberFormat="1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 wrapText="1"/>
    </xf>
    <xf numFmtId="167" fontId="4" fillId="4" borderId="13" xfId="2" quotePrefix="1" applyNumberFormat="1" applyFont="1" applyFill="1" applyBorder="1" applyAlignment="1">
      <alignment horizontal="center" vertical="center" wrapText="1"/>
    </xf>
    <xf numFmtId="3" fontId="4" fillId="4" borderId="13" xfId="2" applyNumberFormat="1" applyFont="1" applyFill="1" applyBorder="1" applyAlignment="1">
      <alignment horizontal="right" vertical="center" wrapText="1"/>
    </xf>
    <xf numFmtId="3" fontId="9" fillId="6" borderId="21" xfId="2" applyNumberFormat="1" applyFont="1" applyFill="1" applyBorder="1" applyAlignment="1">
      <alignment horizontal="center" vertical="center" wrapText="1"/>
    </xf>
    <xf numFmtId="3" fontId="9" fillId="6" borderId="5" xfId="2" applyNumberFormat="1" applyFont="1" applyFill="1" applyBorder="1" applyAlignment="1">
      <alignment horizontal="center" vertical="center" wrapText="1"/>
    </xf>
    <xf numFmtId="3" fontId="4" fillId="6" borderId="13" xfId="0" applyNumberFormat="1" applyFont="1" applyFill="1" applyBorder="1" applyAlignment="1">
      <alignment horizontal="center" vertical="center" wrapText="1"/>
    </xf>
    <xf numFmtId="49" fontId="4" fillId="5" borderId="2" xfId="0" quotePrefix="1" applyNumberFormat="1" applyFont="1" applyFill="1" applyBorder="1" applyAlignment="1">
      <alignment horizontal="center" vertical="center" wrapText="1"/>
    </xf>
    <xf numFmtId="167" fontId="4" fillId="5" borderId="2" xfId="2" quotePrefix="1" applyNumberFormat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left" vertical="center" wrapText="1"/>
    </xf>
    <xf numFmtId="0" fontId="7" fillId="5" borderId="2" xfId="0" applyNumberFormat="1" applyFont="1" applyFill="1" applyBorder="1" applyAlignment="1">
      <alignment horizontal="center" vertical="center" wrapText="1"/>
    </xf>
    <xf numFmtId="0" fontId="4" fillId="5" borderId="2" xfId="0" quotePrefix="1" applyFont="1" applyFill="1" applyBorder="1" applyAlignment="1">
      <alignment horizontal="center" vertical="center" wrapText="1"/>
    </xf>
    <xf numFmtId="1" fontId="58" fillId="5" borderId="2" xfId="0" applyNumberFormat="1" applyFont="1" applyFill="1" applyBorder="1" applyAlignment="1">
      <alignment horizontal="center" vertical="center" wrapText="1"/>
    </xf>
    <xf numFmtId="0" fontId="58" fillId="5" borderId="2" xfId="0" quotePrefix="1" applyFont="1" applyFill="1" applyBorder="1" applyAlignment="1">
      <alignment horizontal="center" vertical="center" wrapText="1"/>
    </xf>
    <xf numFmtId="169" fontId="4" fillId="5" borderId="2" xfId="0" applyNumberFormat="1" applyFont="1" applyFill="1" applyBorder="1" applyAlignment="1">
      <alignment horizontal="center" vertical="center" wrapText="1"/>
    </xf>
    <xf numFmtId="3" fontId="4" fillId="6" borderId="3" xfId="0" applyNumberFormat="1" applyFont="1" applyFill="1" applyBorder="1" applyAlignment="1">
      <alignment horizontal="center" vertical="center" wrapText="1"/>
    </xf>
    <xf numFmtId="3" fontId="4" fillId="6" borderId="0" xfId="0" applyNumberFormat="1" applyFont="1" applyFill="1" applyAlignment="1">
      <alignment horizontal="center"/>
    </xf>
    <xf numFmtId="0" fontId="6" fillId="6" borderId="0" xfId="0" applyFont="1" applyFill="1" applyAlignment="1">
      <alignment horizontal="center"/>
    </xf>
    <xf numFmtId="3" fontId="5" fillId="6" borderId="5" xfId="0" applyNumberFormat="1" applyFont="1" applyFill="1" applyBorder="1" applyAlignment="1">
      <alignment horizontal="right" vertical="center" wrapText="1"/>
    </xf>
    <xf numFmtId="3" fontId="4" fillId="6" borderId="7" xfId="0" applyNumberFormat="1" applyFont="1" applyFill="1" applyBorder="1" applyAlignment="1">
      <alignment horizontal="center" vertical="center" wrapText="1"/>
    </xf>
    <xf numFmtId="3" fontId="14" fillId="6" borderId="1" xfId="2" applyNumberFormat="1" applyFont="1" applyFill="1" applyBorder="1" applyAlignment="1">
      <alignment horizontal="center" vertical="center" wrapText="1"/>
    </xf>
    <xf numFmtId="3" fontId="4" fillId="6" borderId="0" xfId="0" applyNumberFormat="1" applyFont="1" applyFill="1" applyBorder="1" applyAlignment="1">
      <alignment horizontal="center"/>
    </xf>
    <xf numFmtId="3" fontId="12" fillId="6" borderId="1" xfId="0" applyNumberFormat="1" applyFont="1" applyFill="1" applyBorder="1" applyAlignment="1">
      <alignment horizontal="center" vertical="center" wrapText="1"/>
    </xf>
    <xf numFmtId="3" fontId="5" fillId="6" borderId="1" xfId="2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Alignment="1">
      <alignment horizontal="center"/>
    </xf>
    <xf numFmtId="3" fontId="12" fillId="6" borderId="1" xfId="0" quotePrefix="1" applyNumberFormat="1" applyFont="1" applyFill="1" applyBorder="1" applyAlignment="1">
      <alignment horizontal="center" vertical="center" wrapText="1"/>
    </xf>
    <xf numFmtId="3" fontId="14" fillId="6" borderId="1" xfId="2" applyNumberFormat="1" applyFont="1" applyFill="1" applyBorder="1" applyAlignment="1">
      <alignment horizontal="right" vertical="center" wrapText="1"/>
    </xf>
    <xf numFmtId="3" fontId="11" fillId="6" borderId="1" xfId="2" applyNumberFormat="1" applyFont="1" applyFill="1" applyBorder="1" applyAlignment="1">
      <alignment horizontal="right" vertical="center" wrapText="1"/>
    </xf>
    <xf numFmtId="3" fontId="11" fillId="6" borderId="1" xfId="2" applyNumberFormat="1" applyFont="1" applyFill="1" applyBorder="1" applyAlignment="1">
      <alignment horizontal="center" vertical="center"/>
    </xf>
    <xf numFmtId="3" fontId="11" fillId="6" borderId="1" xfId="0" applyNumberFormat="1" applyFont="1" applyFill="1" applyBorder="1" applyAlignment="1">
      <alignment horizontal="center" vertical="center"/>
    </xf>
    <xf numFmtId="1" fontId="4" fillId="4" borderId="13" xfId="0" applyNumberFormat="1" applyFont="1" applyFill="1" applyBorder="1" applyAlignment="1">
      <alignment horizontal="center" vertical="center" wrapText="1"/>
    </xf>
    <xf numFmtId="1" fontId="4" fillId="4" borderId="24" xfId="0" applyNumberFormat="1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center" vertical="center" wrapText="1"/>
    </xf>
    <xf numFmtId="4" fontId="4" fillId="4" borderId="13" xfId="0" applyNumberFormat="1" applyFont="1" applyFill="1" applyBorder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169" fontId="4" fillId="6" borderId="3" xfId="0" applyNumberFormat="1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169" fontId="4" fillId="6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9" fontId="5" fillId="4" borderId="2" xfId="0" quotePrefix="1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167" fontId="4" fillId="4" borderId="7" xfId="2" quotePrefix="1" applyNumberFormat="1" applyFont="1" applyFill="1" applyBorder="1" applyAlignment="1">
      <alignment horizontal="center" vertical="center" wrapText="1"/>
    </xf>
    <xf numFmtId="169" fontId="4" fillId="6" borderId="7" xfId="0" applyNumberFormat="1" applyFont="1" applyFill="1" applyBorder="1" applyAlignment="1">
      <alignment horizontal="center" vertical="center" wrapText="1"/>
    </xf>
    <xf numFmtId="1" fontId="4" fillId="13" borderId="2" xfId="0" applyNumberFormat="1" applyFont="1" applyFill="1" applyBorder="1" applyAlignment="1">
      <alignment horizontal="center" vertical="center" wrapText="1"/>
    </xf>
    <xf numFmtId="0" fontId="4" fillId="12" borderId="2" xfId="0" quotePrefix="1" applyFont="1" applyFill="1" applyBorder="1" applyAlignment="1">
      <alignment horizontal="center" vertical="center" wrapText="1"/>
    </xf>
    <xf numFmtId="49" fontId="4" fillId="12" borderId="2" xfId="0" applyNumberFormat="1" applyFont="1" applyFill="1" applyBorder="1" applyAlignment="1">
      <alignment horizontal="center" vertical="center" wrapText="1"/>
    </xf>
    <xf numFmtId="3" fontId="7" fillId="12" borderId="2" xfId="0" quotePrefix="1" applyNumberFormat="1" applyFont="1" applyFill="1" applyBorder="1" applyAlignment="1">
      <alignment horizontal="center" vertical="center" wrapText="1"/>
    </xf>
    <xf numFmtId="0" fontId="4" fillId="12" borderId="2" xfId="2" applyFont="1" applyFill="1" applyBorder="1" applyAlignment="1">
      <alignment horizontal="center" vertical="center" wrapText="1"/>
    </xf>
    <xf numFmtId="0" fontId="4" fillId="12" borderId="2" xfId="2" quotePrefix="1" applyFont="1" applyFill="1" applyBorder="1" applyAlignment="1">
      <alignment horizontal="center" vertical="center" wrapText="1"/>
    </xf>
    <xf numFmtId="167" fontId="4" fillId="12" borderId="2" xfId="2" quotePrefix="1" applyNumberFormat="1" applyFont="1" applyFill="1" applyBorder="1" applyAlignment="1">
      <alignment horizontal="center" vertical="center" wrapText="1"/>
    </xf>
    <xf numFmtId="2" fontId="4" fillId="12" borderId="2" xfId="2" applyNumberFormat="1" applyFont="1" applyFill="1" applyBorder="1" applyAlignment="1">
      <alignment horizontal="center" vertical="center" wrapText="1"/>
    </xf>
    <xf numFmtId="3" fontId="4" fillId="12" borderId="2" xfId="2" applyNumberFormat="1" applyFont="1" applyFill="1" applyBorder="1" applyAlignment="1">
      <alignment horizontal="center" vertical="center" wrapText="1"/>
    </xf>
    <xf numFmtId="2" fontId="4" fillId="12" borderId="2" xfId="0" applyNumberFormat="1" applyFont="1" applyFill="1" applyBorder="1" applyAlignment="1">
      <alignment horizontal="center" vertical="center" wrapText="1"/>
    </xf>
    <xf numFmtId="169" fontId="4" fillId="12" borderId="2" xfId="0" applyNumberFormat="1" applyFont="1" applyFill="1" applyBorder="1" applyAlignment="1">
      <alignment horizontal="center" vertical="center" wrapText="1"/>
    </xf>
    <xf numFmtId="14" fontId="4" fillId="12" borderId="2" xfId="0" applyNumberFormat="1" applyFont="1" applyFill="1" applyBorder="1" applyAlignment="1">
      <alignment horizontal="center" vertical="center" wrapText="1"/>
    </xf>
    <xf numFmtId="169" fontId="4" fillId="4" borderId="2" xfId="0" applyNumberFormat="1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/>
    </xf>
    <xf numFmtId="3" fontId="15" fillId="0" borderId="0" xfId="0" applyNumberFormat="1" applyFont="1" applyFill="1" applyAlignment="1">
      <alignment wrapText="1"/>
    </xf>
    <xf numFmtId="3" fontId="15" fillId="6" borderId="0" xfId="0" applyNumberFormat="1" applyFont="1" applyFill="1" applyAlignment="1">
      <alignment wrapText="1"/>
    </xf>
    <xf numFmtId="0" fontId="6" fillId="6" borderId="0" xfId="0" applyFont="1" applyFill="1"/>
    <xf numFmtId="0" fontId="9" fillId="6" borderId="1" xfId="0" quotePrefix="1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164" fontId="14" fillId="6" borderId="1" xfId="2" applyNumberFormat="1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2" fontId="11" fillId="6" borderId="1" xfId="2" applyNumberFormat="1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3" fontId="3" fillId="0" borderId="4" xfId="2" quotePrefix="1" applyNumberFormat="1" applyFont="1" applyFill="1" applyBorder="1" applyAlignment="1">
      <alignment horizontal="center" vertical="center" wrapText="1"/>
    </xf>
    <xf numFmtId="3" fontId="3" fillId="6" borderId="4" xfId="2" quotePrefix="1" applyNumberFormat="1" applyFont="1" applyFill="1" applyBorder="1" applyAlignment="1">
      <alignment horizontal="center" vertical="center" wrapText="1"/>
    </xf>
    <xf numFmtId="3" fontId="3" fillId="7" borderId="4" xfId="2" quotePrefix="1" applyNumberFormat="1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horizontal="center" vertical="center" wrapText="1"/>
    </xf>
    <xf numFmtId="0" fontId="3" fillId="6" borderId="4" xfId="0" quotePrefix="1" applyFont="1" applyFill="1" applyBorder="1" applyAlignment="1">
      <alignment horizontal="center" vertical="center" wrapText="1"/>
    </xf>
    <xf numFmtId="3" fontId="3" fillId="6" borderId="4" xfId="0" quotePrefix="1" applyNumberFormat="1" applyFont="1" applyFill="1" applyBorder="1" applyAlignment="1">
      <alignment horizontal="center" vertical="center" wrapText="1"/>
    </xf>
    <xf numFmtId="3" fontId="3" fillId="0" borderId="4" xfId="0" quotePrefix="1" applyNumberFormat="1" applyFont="1" applyFill="1" applyBorder="1" applyAlignment="1">
      <alignment horizontal="center" vertical="center" wrapText="1"/>
    </xf>
    <xf numFmtId="3" fontId="5" fillId="5" borderId="2" xfId="2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5" fillId="11" borderId="2" xfId="0" quotePrefix="1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3" fontId="4" fillId="7" borderId="2" xfId="0" applyNumberFormat="1" applyFont="1" applyFill="1" applyBorder="1" applyAlignment="1">
      <alignment horizontal="right" vertical="center" wrapText="1"/>
    </xf>
    <xf numFmtId="49" fontId="5" fillId="5" borderId="2" xfId="0" quotePrefix="1" applyNumberFormat="1" applyFont="1" applyFill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left" vertical="center" wrapText="1"/>
    </xf>
    <xf numFmtId="0" fontId="4" fillId="14" borderId="2" xfId="0" applyFont="1" applyFill="1" applyBorder="1" applyAlignment="1">
      <alignment horizontal="center" vertical="center" wrapText="1"/>
    </xf>
    <xf numFmtId="49" fontId="4" fillId="14" borderId="2" xfId="0" applyNumberFormat="1" applyFont="1" applyFill="1" applyBorder="1" applyAlignment="1">
      <alignment horizontal="center" vertical="center" wrapText="1"/>
    </xf>
    <xf numFmtId="0" fontId="4" fillId="11" borderId="2" xfId="0" quotePrefix="1" applyFont="1" applyFill="1" applyBorder="1" applyAlignment="1">
      <alignment horizontal="left" vertical="center" wrapText="1"/>
    </xf>
    <xf numFmtId="0" fontId="4" fillId="9" borderId="2" xfId="0" quotePrefix="1" applyFont="1" applyFill="1" applyBorder="1" applyAlignment="1">
      <alignment horizontal="left" vertical="center" wrapText="1"/>
    </xf>
    <xf numFmtId="49" fontId="35" fillId="4" borderId="2" xfId="1" quotePrefix="1" applyNumberFormat="1" applyFont="1" applyFill="1" applyBorder="1" applyAlignment="1">
      <alignment horizontal="center" vertical="center" wrapText="1"/>
    </xf>
    <xf numFmtId="167" fontId="4" fillId="11" borderId="2" xfId="2" applyNumberFormat="1" applyFont="1" applyFill="1" applyBorder="1" applyAlignment="1">
      <alignment horizontal="center" vertical="center" wrapText="1"/>
    </xf>
    <xf numFmtId="3" fontId="4" fillId="11" borderId="2" xfId="2" applyNumberFormat="1" applyFont="1" applyFill="1" applyBorder="1" applyAlignment="1">
      <alignment horizontal="center" vertical="center" wrapText="1"/>
    </xf>
    <xf numFmtId="1" fontId="4" fillId="9" borderId="2" xfId="0" quotePrefix="1" applyNumberFormat="1" applyFont="1" applyFill="1" applyBorder="1" applyAlignment="1">
      <alignment horizontal="center" vertical="center" wrapText="1"/>
    </xf>
    <xf numFmtId="0" fontId="4" fillId="12" borderId="7" xfId="0" quotePrefix="1" applyFont="1" applyFill="1" applyBorder="1" applyAlignment="1">
      <alignment horizontal="center" vertical="center" wrapText="1"/>
    </xf>
    <xf numFmtId="1" fontId="4" fillId="12" borderId="7" xfId="0" applyNumberFormat="1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left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left" vertical="center" wrapText="1"/>
    </xf>
    <xf numFmtId="167" fontId="4" fillId="12" borderId="7" xfId="2" quotePrefix="1" applyNumberFormat="1" applyFont="1" applyFill="1" applyBorder="1" applyAlignment="1">
      <alignment horizontal="center" vertical="center" wrapText="1"/>
    </xf>
    <xf numFmtId="167" fontId="4" fillId="12" borderId="7" xfId="2" applyNumberFormat="1" applyFont="1" applyFill="1" applyBorder="1" applyAlignment="1">
      <alignment horizontal="center" vertical="center" wrapText="1"/>
    </xf>
    <xf numFmtId="3" fontId="4" fillId="12" borderId="7" xfId="2" applyNumberFormat="1" applyFont="1" applyFill="1" applyBorder="1" applyAlignment="1">
      <alignment horizontal="right" vertical="center" wrapText="1"/>
    </xf>
    <xf numFmtId="3" fontId="4" fillId="12" borderId="7" xfId="0" applyNumberFormat="1" applyFont="1" applyFill="1" applyBorder="1" applyAlignment="1">
      <alignment horizontal="center" vertical="center" wrapText="1"/>
    </xf>
    <xf numFmtId="169" fontId="4" fillId="12" borderId="7" xfId="0" applyNumberFormat="1" applyFont="1" applyFill="1" applyBorder="1" applyAlignment="1">
      <alignment horizontal="center" vertical="center" wrapText="1"/>
    </xf>
    <xf numFmtId="4" fontId="4" fillId="12" borderId="7" xfId="0" applyNumberFormat="1" applyFont="1" applyFill="1" applyBorder="1" applyAlignment="1">
      <alignment horizontal="center" vertical="center" wrapText="1"/>
    </xf>
    <xf numFmtId="2" fontId="4" fillId="12" borderId="7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0" fillId="0" borderId="0" xfId="0" quotePrefix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7" fontId="4" fillId="0" borderId="0" xfId="2" quotePrefix="1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4" borderId="1" xfId="0" quotePrefix="1" applyFont="1" applyFill="1" applyBorder="1" applyAlignment="1">
      <alignment horizontal="center" vertical="center" wrapText="1"/>
    </xf>
    <xf numFmtId="0" fontId="60" fillId="4" borderId="1" xfId="0" quotePrefix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5" fillId="4" borderId="1" xfId="2" quotePrefix="1" applyNumberFormat="1" applyFont="1" applyFill="1" applyBorder="1" applyAlignment="1">
      <alignment horizontal="center" vertical="center" wrapText="1"/>
    </xf>
    <xf numFmtId="166" fontId="5" fillId="4" borderId="1" xfId="2" quotePrefix="1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169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3" fontId="3" fillId="4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left" wrapText="1"/>
    </xf>
    <xf numFmtId="0" fontId="12" fillId="4" borderId="0" xfId="0" applyFont="1" applyFill="1" applyAlignment="1">
      <alignment horizontal="left"/>
    </xf>
    <xf numFmtId="3" fontId="12" fillId="4" borderId="1" xfId="0" quotePrefix="1" applyNumberFormat="1" applyFont="1" applyFill="1" applyBorder="1" applyAlignment="1">
      <alignment horizontal="left" vertical="center" wrapText="1"/>
    </xf>
    <xf numFmtId="3" fontId="3" fillId="4" borderId="4" xfId="0" quotePrefix="1" applyNumberFormat="1" applyFont="1" applyFill="1" applyBorder="1" applyAlignment="1">
      <alignment horizontal="left" vertical="center" wrapText="1"/>
    </xf>
    <xf numFmtId="3" fontId="3" fillId="4" borderId="3" xfId="0" applyNumberFormat="1" applyFont="1" applyFill="1" applyBorder="1" applyAlignment="1">
      <alignment horizontal="left" vertical="center" wrapText="1"/>
    </xf>
    <xf numFmtId="3" fontId="3" fillId="12" borderId="2" xfId="0" applyNumberFormat="1" applyFont="1" applyFill="1" applyBorder="1" applyAlignment="1">
      <alignment horizontal="left" vertical="center" wrapText="1"/>
    </xf>
    <xf numFmtId="3" fontId="3" fillId="12" borderId="7" xfId="0" applyNumberFormat="1" applyFont="1" applyFill="1" applyBorder="1" applyAlignment="1">
      <alignment horizontal="left" vertical="center" wrapText="1"/>
    </xf>
    <xf numFmtId="3" fontId="12" fillId="4" borderId="1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3" fillId="4" borderId="13" xfId="0" applyNumberFormat="1" applyFont="1" applyFill="1" applyBorder="1" applyAlignment="1">
      <alignment horizontal="left" vertical="center" wrapText="1"/>
    </xf>
    <xf numFmtId="3" fontId="3" fillId="4" borderId="7" xfId="0" applyNumberFormat="1" applyFont="1" applyFill="1" applyBorder="1" applyAlignment="1">
      <alignment horizontal="left" vertical="center" wrapText="1"/>
    </xf>
    <xf numFmtId="3" fontId="12" fillId="4" borderId="5" xfId="0" applyNumberFormat="1" applyFont="1" applyFill="1" applyBorder="1" applyAlignment="1">
      <alignment horizontal="left" vertical="center" wrapText="1"/>
    </xf>
    <xf numFmtId="3" fontId="12" fillId="4" borderId="1" xfId="2" applyNumberFormat="1" applyFont="1" applyFill="1" applyBorder="1" applyAlignment="1">
      <alignment horizontal="left" vertical="center" wrapText="1"/>
    </xf>
    <xf numFmtId="3" fontId="3" fillId="4" borderId="0" xfId="0" applyNumberFormat="1" applyFont="1" applyFill="1" applyBorder="1" applyAlignment="1">
      <alignment horizontal="left"/>
    </xf>
    <xf numFmtId="3" fontId="12" fillId="4" borderId="1" xfId="2" applyNumberFormat="1" applyFont="1" applyFill="1" applyBorder="1" applyAlignment="1">
      <alignment horizontal="left" vertical="center"/>
    </xf>
    <xf numFmtId="3" fontId="12" fillId="4" borderId="1" xfId="0" applyNumberFormat="1" applyFont="1" applyFill="1" applyBorder="1" applyAlignment="1">
      <alignment horizontal="left" vertical="center"/>
    </xf>
    <xf numFmtId="3" fontId="12" fillId="4" borderId="0" xfId="0" applyNumberFormat="1" applyFont="1" applyFill="1" applyAlignment="1">
      <alignment horizontal="left"/>
    </xf>
    <xf numFmtId="1" fontId="4" fillId="4" borderId="2" xfId="0" quotePrefix="1" applyNumberFormat="1" applyFont="1" applyFill="1" applyBorder="1" applyAlignment="1">
      <alignment horizontal="center" wrapText="1"/>
    </xf>
    <xf numFmtId="1" fontId="4" fillId="4" borderId="2" xfId="0" applyNumberFormat="1" applyFont="1" applyFill="1" applyBorder="1" applyAlignment="1">
      <alignment horizontal="center" wrapText="1"/>
    </xf>
    <xf numFmtId="1" fontId="4" fillId="11" borderId="2" xfId="0" applyNumberFormat="1" applyFont="1" applyFill="1" applyBorder="1" applyAlignment="1">
      <alignment horizontal="center" wrapText="1"/>
    </xf>
    <xf numFmtId="168" fontId="4" fillId="4" borderId="2" xfId="0" quotePrefix="1" applyNumberFormat="1" applyFont="1" applyFill="1" applyBorder="1" applyAlignment="1">
      <alignment horizontal="center" vertical="center" wrapText="1"/>
    </xf>
    <xf numFmtId="1" fontId="9" fillId="11" borderId="2" xfId="0" quotePrefix="1" applyNumberFormat="1" applyFont="1" applyFill="1" applyBorder="1" applyAlignment="1">
      <alignment horizontal="center" vertical="center" wrapText="1"/>
    </xf>
    <xf numFmtId="1" fontId="9" fillId="4" borderId="2" xfId="0" quotePrefix="1" applyNumberFormat="1" applyFont="1" applyFill="1" applyBorder="1" applyAlignment="1">
      <alignment horizontal="center" vertical="center" wrapText="1"/>
    </xf>
    <xf numFmtId="0" fontId="50" fillId="4" borderId="2" xfId="0" applyFont="1" applyFill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wrapText="1"/>
    </xf>
    <xf numFmtId="1" fontId="4" fillId="12" borderId="2" xfId="0" quotePrefix="1" applyNumberFormat="1" applyFont="1" applyFill="1" applyBorder="1" applyAlignment="1">
      <alignment horizontal="center" vertical="center" wrapText="1"/>
    </xf>
    <xf numFmtId="1" fontId="4" fillId="12" borderId="2" xfId="0" applyNumberFormat="1" applyFont="1" applyFill="1" applyBorder="1" applyAlignment="1">
      <alignment horizontal="center" wrapText="1"/>
    </xf>
    <xf numFmtId="0" fontId="50" fillId="12" borderId="7" xfId="0" quotePrefix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0" fontId="60" fillId="0" borderId="0" xfId="0" quotePrefix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167" fontId="5" fillId="0" borderId="0" xfId="2" quotePrefix="1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5" borderId="2" xfId="0" quotePrefix="1" applyFont="1" applyFill="1" applyBorder="1" applyAlignment="1">
      <alignment horizontal="center" vertical="center" wrapText="1"/>
    </xf>
    <xf numFmtId="3" fontId="9" fillId="6" borderId="21" xfId="2" applyNumberFormat="1" applyFont="1" applyFill="1" applyBorder="1" applyAlignment="1">
      <alignment horizontal="center" vertical="center" wrapText="1"/>
    </xf>
    <xf numFmtId="3" fontId="9" fillId="6" borderId="5" xfId="2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" fontId="4" fillId="4" borderId="22" xfId="0" applyNumberFormat="1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left" vertical="center" wrapText="1"/>
    </xf>
    <xf numFmtId="167" fontId="4" fillId="4" borderId="22" xfId="2" quotePrefix="1" applyNumberFormat="1" applyFont="1" applyFill="1" applyBorder="1" applyAlignment="1">
      <alignment horizontal="center" vertical="center" wrapText="1"/>
    </xf>
    <xf numFmtId="3" fontId="4" fillId="6" borderId="22" xfId="0" applyNumberFormat="1" applyFont="1" applyFill="1" applyBorder="1" applyAlignment="1">
      <alignment horizontal="center" vertical="center" wrapText="1"/>
    </xf>
    <xf numFmtId="3" fontId="4" fillId="4" borderId="22" xfId="0" applyNumberFormat="1" applyFont="1" applyFill="1" applyBorder="1" applyAlignment="1">
      <alignment horizontal="center" vertical="center" wrapText="1"/>
    </xf>
    <xf numFmtId="169" fontId="4" fillId="6" borderId="22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3" fontId="3" fillId="4" borderId="22" xfId="0" applyNumberFormat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4" fillId="0" borderId="0" xfId="2" quotePrefix="1" applyFont="1" applyFill="1" applyBorder="1" applyAlignment="1">
      <alignment horizontal="center" vertical="center" wrapText="1"/>
    </xf>
    <xf numFmtId="0" fontId="4" fillId="4" borderId="22" xfId="2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7" fontId="5" fillId="0" borderId="1" xfId="2" quotePrefix="1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2" quotePrefix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3" fontId="12" fillId="4" borderId="1" xfId="0" quotePrefix="1" applyNumberFormat="1" applyFont="1" applyFill="1" applyBorder="1" applyAlignment="1">
      <alignment horizontal="center" vertical="center" wrapText="1"/>
    </xf>
    <xf numFmtId="0" fontId="4" fillId="6" borderId="2" xfId="0" quotePrefix="1" applyFont="1" applyFill="1" applyBorder="1" applyAlignment="1">
      <alignment horizontal="center" vertical="center" wrapText="1"/>
    </xf>
    <xf numFmtId="0" fontId="58" fillId="6" borderId="2" xfId="0" applyFont="1" applyFill="1" applyBorder="1" applyAlignment="1">
      <alignment horizontal="left" vertical="center" wrapText="1"/>
    </xf>
    <xf numFmtId="167" fontId="4" fillId="6" borderId="2" xfId="2" quotePrefix="1" applyNumberFormat="1" applyFont="1" applyFill="1" applyBorder="1" applyAlignment="1">
      <alignment horizontal="center" vertical="center" wrapText="1"/>
    </xf>
    <xf numFmtId="2" fontId="4" fillId="6" borderId="2" xfId="2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1" fontId="4" fillId="6" borderId="2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left" vertical="center" wrapText="1"/>
    </xf>
    <xf numFmtId="0" fontId="5" fillId="6" borderId="0" xfId="0" applyFont="1" applyFill="1" applyAlignment="1">
      <alignment vertical="center" wrapText="1"/>
    </xf>
    <xf numFmtId="0" fontId="58" fillId="6" borderId="0" xfId="0" applyFont="1" applyFill="1" applyAlignment="1">
      <alignment vertical="center" wrapText="1"/>
    </xf>
    <xf numFmtId="0" fontId="59" fillId="6" borderId="0" xfId="0" applyFont="1" applyFill="1" applyAlignment="1">
      <alignment vertical="center" wrapText="1"/>
    </xf>
    <xf numFmtId="0" fontId="5" fillId="6" borderId="2" xfId="0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31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167" fontId="5" fillId="0" borderId="0" xfId="2" quotePrefix="1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left" vertical="center" wrapText="1"/>
    </xf>
    <xf numFmtId="0" fontId="5" fillId="12" borderId="2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3" fontId="12" fillId="4" borderId="21" xfId="2" applyNumberFormat="1" applyFont="1" applyFill="1" applyBorder="1" applyAlignment="1">
      <alignment horizontal="center" vertical="center" wrapText="1"/>
    </xf>
    <xf numFmtId="3" fontId="12" fillId="4" borderId="5" xfId="2" applyNumberFormat="1" applyFont="1" applyFill="1" applyBorder="1" applyAlignment="1">
      <alignment horizontal="center" vertical="center" wrapText="1"/>
    </xf>
    <xf numFmtId="3" fontId="9" fillId="6" borderId="21" xfId="2" applyNumberFormat="1" applyFont="1" applyFill="1" applyBorder="1" applyAlignment="1">
      <alignment horizontal="center" vertical="center" wrapText="1"/>
    </xf>
    <xf numFmtId="3" fontId="9" fillId="6" borderId="5" xfId="2" applyNumberFormat="1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3" fontId="9" fillId="4" borderId="21" xfId="2" applyNumberFormat="1" applyFont="1" applyFill="1" applyBorder="1" applyAlignment="1">
      <alignment horizontal="center" vertical="center" wrapText="1"/>
    </xf>
    <xf numFmtId="3" fontId="9" fillId="4" borderId="5" xfId="2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15" borderId="8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3" fontId="9" fillId="16" borderId="1" xfId="2" applyNumberFormat="1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horizontal="center" vertical="center" wrapText="1"/>
    </xf>
    <xf numFmtId="3" fontId="9" fillId="4" borderId="16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58" fillId="6" borderId="2" xfId="0" applyFont="1" applyFill="1" applyBorder="1" applyAlignment="1">
      <alignment horizontal="left" vertical="center" wrapText="1"/>
    </xf>
    <xf numFmtId="0" fontId="58" fillId="5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center" vertical="center" wrapText="1"/>
    </xf>
    <xf numFmtId="0" fontId="4" fillId="5" borderId="2" xfId="0" quotePrefix="1" applyFont="1" applyFill="1" applyBorder="1" applyAlignment="1">
      <alignment horizontal="center" vertical="center" wrapText="1"/>
    </xf>
    <xf numFmtId="0" fontId="4" fillId="5" borderId="22" xfId="0" quotePrefix="1" applyFont="1" applyFill="1" applyBorder="1" applyAlignment="1">
      <alignment horizontal="center" vertical="center" wrapText="1"/>
    </xf>
    <xf numFmtId="0" fontId="4" fillId="5" borderId="13" xfId="0" quotePrefix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justify" vertical="center" wrapText="1"/>
    </xf>
    <xf numFmtId="0" fontId="56" fillId="0" borderId="0" xfId="0" applyFont="1" applyAlignment="1">
      <alignment horizontal="right" vertical="center"/>
    </xf>
    <xf numFmtId="0" fontId="38" fillId="0" borderId="0" xfId="0" quotePrefix="1" applyFont="1" applyBorder="1" applyAlignment="1">
      <alignment horizontal="center" vertical="center" wrapText="1"/>
    </xf>
    <xf numFmtId="0" fontId="38" fillId="7" borderId="9" xfId="0" applyFont="1" applyFill="1" applyBorder="1" applyAlignment="1">
      <alignment horizontal="center" vertical="center" wrapText="1"/>
    </xf>
    <xf numFmtId="0" fontId="38" fillId="7" borderId="16" xfId="0" applyFont="1" applyFill="1" applyBorder="1" applyAlignment="1">
      <alignment horizontal="center" vertical="center" wrapText="1"/>
    </xf>
    <xf numFmtId="0" fontId="38" fillId="7" borderId="18" xfId="0" applyFont="1" applyFill="1" applyBorder="1" applyAlignment="1">
      <alignment horizontal="center" vertical="center" wrapText="1"/>
    </xf>
    <xf numFmtId="0" fontId="38" fillId="0" borderId="0" xfId="0" quotePrefix="1" applyFont="1" applyAlignment="1">
      <alignment horizontal="justify" vertical="center"/>
    </xf>
    <xf numFmtId="0" fontId="37" fillId="0" borderId="0" xfId="0" applyFont="1" applyAlignment="1">
      <alignment horizontal="center" vertical="center" wrapText="1"/>
    </xf>
    <xf numFmtId="0" fontId="37" fillId="0" borderId="0" xfId="0" quotePrefix="1" applyFont="1" applyAlignment="1">
      <alignment horizontal="center" vertical="center" wrapText="1"/>
    </xf>
    <xf numFmtId="0" fontId="40" fillId="0" borderId="0" xfId="0" quotePrefix="1" applyFont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</cellXfs>
  <cellStyles count="4">
    <cellStyle name="Normal" xfId="0" builtinId="0"/>
    <cellStyle name="Normal 2" xfId="1"/>
    <cellStyle name="Normal_Ke can Cap pho -PTTH" xfId="2"/>
    <cellStyle name="Percent" xfId="3" builtinId="5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1333500</xdr:colOff>
      <xdr:row>3</xdr:row>
      <xdr:rowOff>9525</xdr:rowOff>
    </xdr:from>
    <xdr:to>
      <xdr:col>4</xdr:col>
      <xdr:colOff>419100</xdr:colOff>
      <xdr:row>3</xdr:row>
      <xdr:rowOff>9525</xdr:rowOff>
    </xdr:to>
    <xdr:sp macro="" textlink="">
      <xdr:nvSpPr>
        <xdr:cNvPr id="169303" name="Line 2"/>
        <xdr:cNvSpPr>
          <a:spLocks noChangeShapeType="1"/>
        </xdr:cNvSpPr>
      </xdr:nvSpPr>
      <xdr:spPr bwMode="auto">
        <a:xfrm>
          <a:off x="1704975" y="638175"/>
          <a:ext cx="676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1333500</xdr:colOff>
      <xdr:row>3</xdr:row>
      <xdr:rowOff>9525</xdr:rowOff>
    </xdr:from>
    <xdr:to>
      <xdr:col>4</xdr:col>
      <xdr:colOff>419100</xdr:colOff>
      <xdr:row>3</xdr:row>
      <xdr:rowOff>9525</xdr:rowOff>
    </xdr:to>
    <xdr:sp macro="" textlink="">
      <xdr:nvSpPr>
        <xdr:cNvPr id="167961" name="Line 2"/>
        <xdr:cNvSpPr>
          <a:spLocks noChangeShapeType="1"/>
        </xdr:cNvSpPr>
      </xdr:nvSpPr>
      <xdr:spPr bwMode="auto">
        <a:xfrm>
          <a:off x="1704975" y="638175"/>
          <a:ext cx="676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123825</xdr:colOff>
      <xdr:row>2</xdr:row>
      <xdr:rowOff>9525</xdr:rowOff>
    </xdr:from>
    <xdr:ext cx="184731" cy="264560"/>
    <xdr:sp macro="" textlink="">
      <xdr:nvSpPr>
        <xdr:cNvPr id="2" name="TextBox 1"/>
        <xdr:cNvSpPr txBox="1"/>
      </xdr:nvSpPr>
      <xdr:spPr>
        <a:xfrm>
          <a:off x="5524500" y="40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118382</xdr:colOff>
      <xdr:row>0</xdr:row>
      <xdr:rowOff>569259</xdr:rowOff>
    </xdr:from>
    <xdr:to>
      <xdr:col>9</xdr:col>
      <xdr:colOff>257175</xdr:colOff>
      <xdr:row>0</xdr:row>
      <xdr:rowOff>569262</xdr:rowOff>
    </xdr:to>
    <xdr:cxnSp macro="">
      <xdr:nvCxnSpPr>
        <xdr:cNvPr id="2" name="Straight Connector 1">
          <a:extLst/>
        </xdr:cNvPr>
        <xdr:cNvCxnSpPr/>
      </xdr:nvCxnSpPr>
      <xdr:spPr>
        <a:xfrm flipV="1">
          <a:off x="3118757" y="569259"/>
          <a:ext cx="1853293" cy="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123825</xdr:colOff>
      <xdr:row>2</xdr:row>
      <xdr:rowOff>9525</xdr:rowOff>
    </xdr:from>
    <xdr:ext cx="184731" cy="264560"/>
    <xdr:sp macro="" textlink="">
      <xdr:nvSpPr>
        <xdr:cNvPr id="2" name="TextBox 1"/>
        <xdr:cNvSpPr txBox="1"/>
      </xdr:nvSpPr>
      <xdr:spPr>
        <a:xfrm>
          <a:off x="6010275" y="40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123825</xdr:colOff>
      <xdr:row>2</xdr:row>
      <xdr:rowOff>9525</xdr:rowOff>
    </xdr:from>
    <xdr:ext cx="184731" cy="264560"/>
    <xdr:sp macro="" textlink="">
      <xdr:nvSpPr>
        <xdr:cNvPr id="2" name="TextBox 1"/>
        <xdr:cNvSpPr txBox="1"/>
      </xdr:nvSpPr>
      <xdr:spPr>
        <a:xfrm>
          <a:off x="6010275" y="40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123825</xdr:colOff>
      <xdr:row>2</xdr:row>
      <xdr:rowOff>9525</xdr:rowOff>
    </xdr:from>
    <xdr:ext cx="184731" cy="264560"/>
    <xdr:sp macro="" textlink="">
      <xdr:nvSpPr>
        <xdr:cNvPr id="2" name="TextBox 1"/>
        <xdr:cNvSpPr txBox="1"/>
      </xdr:nvSpPr>
      <xdr:spPr>
        <a:xfrm>
          <a:off x="6010275" y="40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LIEUMAYCU/Quynh%20chung/Quynh%20Exel/2019/DS%20CBVC%20TOAN%20TRUONG%2001.4.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LIEUMAYCU/Quynh%20chung/Quynh%20Exel/2019/Com%20trua/Com%20trua%20T04-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LIEUMAYCU/Quynh%20chung/Quynh%20Exel/2019/Com%20trua/Com%20trua%20T05-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LIEUMAYCU/Quynh%20chung/Quynh%20Exel/2019/Com%20trua/Com%20trua%20T06-20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ONG_QUYNH\So%20tai%20khoan%20O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T"/>
      <sheetName val="NL"/>
      <sheetName val="DL"/>
      <sheetName val="DT"/>
      <sheetName val="CNTT"/>
      <sheetName val="CK"/>
      <sheetName val="LLCT"/>
      <sheetName val="KHCB"/>
      <sheetName val="KT"/>
      <sheetName val="QTDV"/>
      <sheetName val="KDCL"/>
      <sheetName val="TV"/>
      <sheetName val="QHDN"/>
      <sheetName val="TTDH"/>
      <sheetName val="YT"/>
      <sheetName val="QHQT"/>
      <sheetName val="CTCT"/>
      <sheetName val="TSDT"/>
      <sheetName val="KHTC"/>
      <sheetName val="BGH"/>
      <sheetName val="TCHC"/>
      <sheetName val="T3 (2)"/>
      <sheetName val="T3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B2" t="str">
            <v>Phạm Hữu Lộc</v>
          </cell>
          <cell r="C2" t="str">
            <v>x</v>
          </cell>
          <cell r="D2" t="str">
            <v>022874945</v>
          </cell>
        </row>
        <row r="3">
          <cell r="B3" t="str">
            <v>Đinh Hồng Minh</v>
          </cell>
          <cell r="C3">
            <v>0</v>
          </cell>
          <cell r="D3" t="str">
            <v>022077198</v>
          </cell>
        </row>
        <row r="4">
          <cell r="B4" t="str">
            <v>Đinh Văn Đệ</v>
          </cell>
          <cell r="C4" t="str">
            <v>x</v>
          </cell>
          <cell r="D4" t="str">
            <v>025372149</v>
          </cell>
        </row>
        <row r="5">
          <cell r="B5" t="str">
            <v>Lê Xuân Thiện</v>
          </cell>
          <cell r="C5">
            <v>0</v>
          </cell>
          <cell r="D5" t="str">
            <v>023827633</v>
          </cell>
        </row>
        <row r="6">
          <cell r="B6" t="str">
            <v>Nguyễn Thị Hoa</v>
          </cell>
          <cell r="C6">
            <v>0</v>
          </cell>
          <cell r="D6" t="str">
            <v>021701076</v>
          </cell>
        </row>
        <row r="7">
          <cell r="B7" t="str">
            <v>Nguyễn Thành Nam</v>
          </cell>
          <cell r="C7" t="str">
            <v>x</v>
          </cell>
          <cell r="D7" t="str">
            <v>024858065</v>
          </cell>
        </row>
        <row r="8">
          <cell r="B8" t="str">
            <v>Đồng Anh Tuấn</v>
          </cell>
          <cell r="C8">
            <v>0</v>
          </cell>
          <cell r="D8" t="str">
            <v>079083003027</v>
          </cell>
        </row>
        <row r="9">
          <cell r="B9" t="str">
            <v>Trần Thanh Phương</v>
          </cell>
          <cell r="C9">
            <v>0</v>
          </cell>
          <cell r="D9" t="str">
            <v>024326689</v>
          </cell>
        </row>
        <row r="10">
          <cell r="B10" t="str">
            <v>Huỳnh Thanh Nhàn</v>
          </cell>
          <cell r="C10">
            <v>0</v>
          </cell>
          <cell r="D10" t="str">
            <v>024502357</v>
          </cell>
        </row>
        <row r="11">
          <cell r="B11" t="str">
            <v>Thân Thị Nhung</v>
          </cell>
          <cell r="C11">
            <v>0</v>
          </cell>
          <cell r="D11" t="str">
            <v>025877702</v>
          </cell>
        </row>
        <row r="12">
          <cell r="B12" t="str">
            <v>Trần Thị Phương Oanh</v>
          </cell>
          <cell r="C12">
            <v>0</v>
          </cell>
          <cell r="D12" t="str">
            <v>023681257</v>
          </cell>
        </row>
        <row r="13">
          <cell r="B13" t="str">
            <v>Hồ Văn Sĩ</v>
          </cell>
          <cell r="C13" t="str">
            <v>x</v>
          </cell>
          <cell r="D13" t="str">
            <v>022764854</v>
          </cell>
        </row>
        <row r="14">
          <cell r="B14" t="str">
            <v>Nguyễn Văn Tấn</v>
          </cell>
          <cell r="C14">
            <v>0</v>
          </cell>
          <cell r="D14" t="str">
            <v>020505708</v>
          </cell>
        </row>
        <row r="15">
          <cell r="B15" t="str">
            <v>Nguyễn Thị Nhuận</v>
          </cell>
          <cell r="C15" t="str">
            <v>x</v>
          </cell>
          <cell r="D15" t="str">
            <v>023331855</v>
          </cell>
        </row>
        <row r="16">
          <cell r="B16" t="str">
            <v>Giáp Thị Vượng</v>
          </cell>
          <cell r="C16">
            <v>0</v>
          </cell>
          <cell r="D16" t="str">
            <v>024683155</v>
          </cell>
        </row>
        <row r="17">
          <cell r="B17" t="str">
            <v>Huỳnh Thị Mai</v>
          </cell>
          <cell r="C17" t="str">
            <v>x</v>
          </cell>
          <cell r="D17" t="str">
            <v>024673300</v>
          </cell>
        </row>
        <row r="18">
          <cell r="B18" t="str">
            <v>Huỳnh Thị Minh Ly</v>
          </cell>
          <cell r="C18">
            <v>0</v>
          </cell>
          <cell r="D18" t="str">
            <v>025375079</v>
          </cell>
        </row>
        <row r="19">
          <cell r="B19" t="str">
            <v>Nguyễn Thị Hải Hà</v>
          </cell>
          <cell r="C19">
            <v>0</v>
          </cell>
          <cell r="D19" t="str">
            <v>023660331</v>
          </cell>
        </row>
        <row r="20">
          <cell r="B20" t="str">
            <v>Nguyễn Thị Tất</v>
          </cell>
          <cell r="C20">
            <v>0</v>
          </cell>
          <cell r="D20" t="str">
            <v>290936998</v>
          </cell>
        </row>
        <row r="21">
          <cell r="B21" t="str">
            <v>Lê Hồng Phúc</v>
          </cell>
          <cell r="C21">
            <v>0</v>
          </cell>
          <cell r="D21" t="str">
            <v>022643184</v>
          </cell>
        </row>
        <row r="22">
          <cell r="B22" t="str">
            <v>Nguyễn Thị Thanh Thảo</v>
          </cell>
          <cell r="C22">
            <v>0</v>
          </cell>
          <cell r="D22" t="str">
            <v>026005827</v>
          </cell>
        </row>
        <row r="23">
          <cell r="B23" t="str">
            <v>Nguyễn Thị Thùy</v>
          </cell>
          <cell r="C23">
            <v>0</v>
          </cell>
          <cell r="D23" t="str">
            <v>024985581</v>
          </cell>
        </row>
        <row r="24">
          <cell r="B24" t="str">
            <v>Nguyễn Việt Tiến</v>
          </cell>
          <cell r="C24">
            <v>0</v>
          </cell>
          <cell r="D24" t="str">
            <v>024759058</v>
          </cell>
        </row>
        <row r="25">
          <cell r="B25" t="str">
            <v>Phạm Huỳnh Kim Ngân</v>
          </cell>
          <cell r="C25">
            <v>0</v>
          </cell>
          <cell r="D25" t="str">
            <v>025273555</v>
          </cell>
        </row>
        <row r="26">
          <cell r="B26" t="str">
            <v>Phạm Quang Vũ</v>
          </cell>
          <cell r="C26" t="str">
            <v>x</v>
          </cell>
          <cell r="D26" t="str">
            <v>240895328</v>
          </cell>
        </row>
        <row r="27">
          <cell r="B27" t="str">
            <v>Sỹ Thị Chung</v>
          </cell>
          <cell r="C27">
            <v>0</v>
          </cell>
          <cell r="D27" t="str">
            <v>001186011890</v>
          </cell>
        </row>
        <row r="28">
          <cell r="B28" t="str">
            <v>Thái Thị My Sa</v>
          </cell>
          <cell r="C28">
            <v>0</v>
          </cell>
          <cell r="D28" t="str">
            <v>197178714</v>
          </cell>
        </row>
        <row r="29">
          <cell r="B29" t="str">
            <v>Võ Minh Phương</v>
          </cell>
          <cell r="C29">
            <v>0</v>
          </cell>
          <cell r="D29" t="str">
            <v>212334198</v>
          </cell>
        </row>
        <row r="30">
          <cell r="B30" t="str">
            <v>Võ Thị Lệ Trân</v>
          </cell>
          <cell r="C30">
            <v>0</v>
          </cell>
          <cell r="D30" t="str">
            <v>025408857</v>
          </cell>
        </row>
        <row r="31">
          <cell r="B31" t="str">
            <v>Võ Thị Xuân Thơ</v>
          </cell>
          <cell r="C31">
            <v>0</v>
          </cell>
          <cell r="D31" t="str">
            <v>024734659</v>
          </cell>
        </row>
        <row r="32">
          <cell r="B32" t="str">
            <v>Lê Hồng Sơn</v>
          </cell>
          <cell r="C32">
            <v>0</v>
          </cell>
          <cell r="D32" t="str">
            <v>0208527722</v>
          </cell>
        </row>
        <row r="33">
          <cell r="B33" t="str">
            <v>Vương Hội Khánh</v>
          </cell>
          <cell r="C33">
            <v>0</v>
          </cell>
          <cell r="D33" t="str">
            <v>079085002906</v>
          </cell>
        </row>
        <row r="34">
          <cell r="B34" t="str">
            <v>Chung Trần Thế Vinh</v>
          </cell>
          <cell r="C34" t="str">
            <v>x</v>
          </cell>
          <cell r="D34" t="str">
            <v>023353491</v>
          </cell>
        </row>
        <row r="35">
          <cell r="B35" t="str">
            <v>Trần Đình Khải</v>
          </cell>
          <cell r="C35" t="str">
            <v>x</v>
          </cell>
          <cell r="D35" t="str">
            <v>022681482</v>
          </cell>
        </row>
        <row r="36">
          <cell r="B36" t="str">
            <v>Bùi Anh Tuấn</v>
          </cell>
          <cell r="C36" t="str">
            <v>x</v>
          </cell>
          <cell r="D36" t="str">
            <v>250655680</v>
          </cell>
        </row>
        <row r="37">
          <cell r="B37" t="str">
            <v>Đỗ Thị Phương Khanh</v>
          </cell>
          <cell r="C37" t="str">
            <v>x</v>
          </cell>
          <cell r="D37" t="str">
            <v>023044182</v>
          </cell>
        </row>
        <row r="38">
          <cell r="B38" t="str">
            <v>Dương Minh Chung</v>
          </cell>
          <cell r="C38" t="str">
            <v>x</v>
          </cell>
          <cell r="D38" t="str">
            <v>024252246</v>
          </cell>
        </row>
        <row r="39">
          <cell r="B39" t="str">
            <v>Dương Thị Hồng</v>
          </cell>
          <cell r="C39" t="str">
            <v>x</v>
          </cell>
          <cell r="D39" t="str">
            <v>142438869</v>
          </cell>
        </row>
        <row r="40">
          <cell r="B40" t="str">
            <v>Hà Phước Tuấn</v>
          </cell>
          <cell r="C40" t="str">
            <v>x</v>
          </cell>
          <cell r="D40" t="str">
            <v>022631400</v>
          </cell>
        </row>
        <row r="41">
          <cell r="B41" t="str">
            <v>Lư Thị Yến Vũ</v>
          </cell>
          <cell r="C41" t="str">
            <v>x</v>
          </cell>
          <cell r="D41" t="str">
            <v>024799248</v>
          </cell>
        </row>
        <row r="42">
          <cell r="B42" t="str">
            <v>Nguyễn Duy Hải</v>
          </cell>
          <cell r="C42" t="str">
            <v>x</v>
          </cell>
          <cell r="D42" t="str">
            <v>025326806</v>
          </cell>
        </row>
        <row r="43">
          <cell r="B43" t="str">
            <v>Lê Hùng Thanh</v>
          </cell>
          <cell r="C43">
            <v>0</v>
          </cell>
          <cell r="D43" t="str">
            <v>022169820</v>
          </cell>
        </row>
        <row r="44">
          <cell r="B44" t="str">
            <v>Nguyễn Ngọc Quỳnh</v>
          </cell>
          <cell r="C44" t="str">
            <v>x</v>
          </cell>
          <cell r="D44" t="str">
            <v>025531048</v>
          </cell>
        </row>
        <row r="45">
          <cell r="B45" t="str">
            <v>Nguyễn Tam Cương</v>
          </cell>
          <cell r="C45" t="str">
            <v>x</v>
          </cell>
          <cell r="D45" t="str">
            <v>023537777</v>
          </cell>
        </row>
        <row r="46">
          <cell r="B46" t="str">
            <v>Nguyễn Thanh Giang</v>
          </cell>
          <cell r="C46" t="str">
            <v>x</v>
          </cell>
          <cell r="D46">
            <v>331950060</v>
          </cell>
        </row>
        <row r="47">
          <cell r="B47" t="str">
            <v>Nguyễn Thành Long</v>
          </cell>
          <cell r="C47" t="str">
            <v>x</v>
          </cell>
          <cell r="D47" t="str">
            <v>022939793</v>
          </cell>
        </row>
        <row r="48">
          <cell r="B48" t="str">
            <v>Nguyễn Thanh Vĩnh Phúc</v>
          </cell>
          <cell r="C48" t="str">
            <v>x</v>
          </cell>
          <cell r="D48" t="str">
            <v>022102283</v>
          </cell>
        </row>
        <row r="49">
          <cell r="B49" t="str">
            <v>Nguyễn Thanh Vũ</v>
          </cell>
          <cell r="C49" t="str">
            <v>x</v>
          </cell>
          <cell r="D49" t="str">
            <v>271537967</v>
          </cell>
        </row>
        <row r="50">
          <cell r="B50" t="str">
            <v>Nguyễn Tiến Dũng</v>
          </cell>
          <cell r="C50" t="str">
            <v>x</v>
          </cell>
          <cell r="D50" t="str">
            <v>024436109</v>
          </cell>
        </row>
        <row r="51">
          <cell r="B51" t="str">
            <v>Phan Thị Xuân Trang</v>
          </cell>
          <cell r="C51" t="str">
            <v>x</v>
          </cell>
          <cell r="D51" t="str">
            <v>024283935</v>
          </cell>
        </row>
        <row r="52">
          <cell r="B52" t="str">
            <v>Phan Văn Thành</v>
          </cell>
          <cell r="C52" t="str">
            <v>x</v>
          </cell>
          <cell r="D52" t="str">
            <v>021314535</v>
          </cell>
        </row>
        <row r="53">
          <cell r="B53" t="str">
            <v>Lưu Hoàng Hải Yến</v>
          </cell>
          <cell r="C53">
            <v>0</v>
          </cell>
          <cell r="D53" t="str">
            <v>080185000458</v>
          </cell>
        </row>
        <row r="54">
          <cell r="B54" t="str">
            <v>Trần Minh Thông</v>
          </cell>
          <cell r="C54" t="str">
            <v>x</v>
          </cell>
          <cell r="D54" t="str">
            <v>024221614</v>
          </cell>
        </row>
        <row r="55">
          <cell r="B55" t="str">
            <v>Trần Thị Hương</v>
          </cell>
          <cell r="C55" t="str">
            <v>x</v>
          </cell>
          <cell r="D55" t="str">
            <v>162337176</v>
          </cell>
        </row>
        <row r="56">
          <cell r="B56" t="str">
            <v>Trương Thị Phương Hồng</v>
          </cell>
          <cell r="C56" t="str">
            <v>x</v>
          </cell>
          <cell r="D56" t="str">
            <v>022813516</v>
          </cell>
        </row>
        <row r="57">
          <cell r="B57" t="str">
            <v>Võ Minh Quang</v>
          </cell>
          <cell r="C57" t="str">
            <v>x</v>
          </cell>
          <cell r="D57" t="str">
            <v>021722359</v>
          </cell>
        </row>
        <row r="58">
          <cell r="B58" t="str">
            <v>Vũ Đức Pháp</v>
          </cell>
          <cell r="C58" t="str">
            <v>x</v>
          </cell>
          <cell r="D58" t="str">
            <v>023172992</v>
          </cell>
        </row>
        <row r="59">
          <cell r="B59" t="str">
            <v>Vũ Quang Khải</v>
          </cell>
          <cell r="C59" t="str">
            <v>x</v>
          </cell>
          <cell r="D59" t="str">
            <v>022355188</v>
          </cell>
        </row>
        <row r="60">
          <cell r="B60" t="str">
            <v>Nguyễn Hồng Phúc</v>
          </cell>
          <cell r="C60" t="str">
            <v>x</v>
          </cell>
          <cell r="D60" t="str">
            <v>079089004197</v>
          </cell>
        </row>
        <row r="61">
          <cell r="B61" t="str">
            <v>Châu Văn Bảo</v>
          </cell>
          <cell r="C61" t="str">
            <v>x</v>
          </cell>
          <cell r="D61" t="str">
            <v>025661153</v>
          </cell>
        </row>
        <row r="62">
          <cell r="B62" t="str">
            <v>Tạ Minh Cường</v>
          </cell>
          <cell r="C62" t="str">
            <v>x</v>
          </cell>
          <cell r="D62" t="str">
            <v>024257826</v>
          </cell>
        </row>
        <row r="63">
          <cell r="B63" t="str">
            <v>Cao Văn Tuấn</v>
          </cell>
          <cell r="C63" t="str">
            <v>x</v>
          </cell>
          <cell r="D63" t="str">
            <v>051088000077</v>
          </cell>
        </row>
        <row r="64">
          <cell r="B64" t="str">
            <v>Nguyễn Hữu Xuân Vũ</v>
          </cell>
          <cell r="C64">
            <v>0</v>
          </cell>
          <cell r="D64" t="str">
            <v>023843885</v>
          </cell>
        </row>
        <row r="65">
          <cell r="B65" t="str">
            <v>Đặng Đức Minh</v>
          </cell>
          <cell r="C65" t="str">
            <v>x</v>
          </cell>
          <cell r="D65" t="str">
            <v>022765460</v>
          </cell>
        </row>
        <row r="66">
          <cell r="B66" t="str">
            <v>Đỗ Huỳnh Thanh Phong</v>
          </cell>
          <cell r="C66" t="str">
            <v>x</v>
          </cell>
          <cell r="D66" t="str">
            <v>025764174</v>
          </cell>
        </row>
        <row r="67">
          <cell r="B67" t="str">
            <v>Huỳnh Ngọc Mai</v>
          </cell>
          <cell r="C67" t="str">
            <v>x</v>
          </cell>
          <cell r="D67" t="str">
            <v>023230246</v>
          </cell>
        </row>
        <row r="68">
          <cell r="B68" t="str">
            <v>Lê Thế Huân</v>
          </cell>
          <cell r="C68" t="str">
            <v>x</v>
          </cell>
          <cell r="D68" t="str">
            <v>021710558</v>
          </cell>
        </row>
        <row r="69">
          <cell r="B69" t="str">
            <v>Lê Tiến Đạt</v>
          </cell>
          <cell r="C69" t="str">
            <v>x</v>
          </cell>
          <cell r="D69" t="str">
            <v>022999157</v>
          </cell>
        </row>
        <row r="70">
          <cell r="B70" t="str">
            <v>Mạnh Lê Hoàn</v>
          </cell>
          <cell r="C70" t="str">
            <v>x</v>
          </cell>
          <cell r="D70" t="str">
            <v>023205612</v>
          </cell>
        </row>
        <row r="71">
          <cell r="B71" t="str">
            <v>Ngô Hoàng Anh</v>
          </cell>
          <cell r="C71" t="str">
            <v>x</v>
          </cell>
          <cell r="D71" t="str">
            <v>024951998</v>
          </cell>
        </row>
        <row r="72">
          <cell r="B72" t="str">
            <v>Ngô Phong Cường</v>
          </cell>
          <cell r="C72" t="str">
            <v>x</v>
          </cell>
          <cell r="D72" t="str">
            <v>022136947</v>
          </cell>
        </row>
        <row r="73">
          <cell r="B73" t="str">
            <v>Nguyễn Anh Tăng</v>
          </cell>
          <cell r="C73" t="str">
            <v>x</v>
          </cell>
          <cell r="D73" t="str">
            <v>023624194</v>
          </cell>
        </row>
        <row r="74">
          <cell r="B74" t="str">
            <v>Nguyễn Hồng Đức</v>
          </cell>
          <cell r="C74" t="str">
            <v>x</v>
          </cell>
          <cell r="D74" t="str">
            <v>022228240</v>
          </cell>
        </row>
        <row r="75">
          <cell r="B75" t="str">
            <v>Nguyễn Thanh Hiền</v>
          </cell>
          <cell r="C75">
            <v>0</v>
          </cell>
          <cell r="D75" t="str">
            <v>024110707</v>
          </cell>
        </row>
        <row r="76">
          <cell r="B76" t="str">
            <v>Nguyễn Minh Đức</v>
          </cell>
          <cell r="C76" t="str">
            <v>x</v>
          </cell>
          <cell r="D76" t="str">
            <v>022209365</v>
          </cell>
        </row>
        <row r="77">
          <cell r="B77" t="str">
            <v>Nguyễn Minh Đức</v>
          </cell>
          <cell r="C77" t="str">
            <v>x</v>
          </cell>
          <cell r="D77" t="str">
            <v>021684792</v>
          </cell>
        </row>
        <row r="78">
          <cell r="B78" t="str">
            <v>Nguyễn Minh Đức Cường</v>
          </cell>
          <cell r="C78" t="str">
            <v>x</v>
          </cell>
          <cell r="D78" t="str">
            <v>025633696</v>
          </cell>
        </row>
        <row r="79">
          <cell r="B79" t="str">
            <v>Nguyễn Thị Ngọc Hiền</v>
          </cell>
          <cell r="C79" t="str">
            <v>x</v>
          </cell>
          <cell r="D79" t="str">
            <v>024346476</v>
          </cell>
        </row>
        <row r="80">
          <cell r="B80" t="str">
            <v>Nguyễn Thị Tố Nga</v>
          </cell>
          <cell r="C80" t="str">
            <v>x</v>
          </cell>
          <cell r="D80" t="str">
            <v>025602565</v>
          </cell>
        </row>
        <row r="81">
          <cell r="B81" t="str">
            <v>Nguyễn Thùy Dương</v>
          </cell>
          <cell r="C81" t="str">
            <v>x</v>
          </cell>
          <cell r="D81" t="str">
            <v>025638694</v>
          </cell>
        </row>
        <row r="82">
          <cell r="B82" t="str">
            <v>Nguyễn Thùy Linh</v>
          </cell>
          <cell r="C82" t="str">
            <v>x</v>
          </cell>
          <cell r="D82" t="str">
            <v>024016092</v>
          </cell>
        </row>
        <row r="83">
          <cell r="B83" t="str">
            <v>Nguyễn Trần Thanh Nhàn</v>
          </cell>
          <cell r="C83" t="str">
            <v>x</v>
          </cell>
          <cell r="D83" t="str">
            <v>023273100</v>
          </cell>
        </row>
        <row r="84">
          <cell r="B84" t="str">
            <v>Nguyễn Văn Yên</v>
          </cell>
          <cell r="C84" t="str">
            <v>x</v>
          </cell>
          <cell r="D84" t="str">
            <v>022904675</v>
          </cell>
        </row>
        <row r="85">
          <cell r="B85" t="str">
            <v>Quách Minh Thử</v>
          </cell>
          <cell r="C85" t="str">
            <v>x</v>
          </cell>
          <cell r="D85" t="str">
            <v>024610718</v>
          </cell>
        </row>
        <row r="86">
          <cell r="B86" t="str">
            <v>Nguyễn Thị Bích Liễu</v>
          </cell>
          <cell r="C86">
            <v>0</v>
          </cell>
          <cell r="D86" t="str">
            <v>024419690</v>
          </cell>
        </row>
        <row r="87">
          <cell r="B87" t="str">
            <v>Tăng Cẩm Huê</v>
          </cell>
          <cell r="C87" t="str">
            <v>x</v>
          </cell>
          <cell r="D87" t="str">
            <v>023179583</v>
          </cell>
        </row>
        <row r="88">
          <cell r="B88" t="str">
            <v>Trần Công Tiến</v>
          </cell>
          <cell r="C88" t="str">
            <v>x</v>
          </cell>
          <cell r="D88" t="str">
            <v>022494239</v>
          </cell>
        </row>
        <row r="89">
          <cell r="B89" t="str">
            <v>Trần Hiếu Trinh</v>
          </cell>
          <cell r="C89" t="str">
            <v>x</v>
          </cell>
          <cell r="D89" t="str">
            <v>023070412</v>
          </cell>
        </row>
        <row r="90">
          <cell r="B90" t="str">
            <v>Trần Nam Anh</v>
          </cell>
          <cell r="C90" t="str">
            <v>x</v>
          </cell>
          <cell r="D90" t="str">
            <v>024255580</v>
          </cell>
        </row>
        <row r="91">
          <cell r="B91" t="str">
            <v>Trần Nguyên Bảo Trân</v>
          </cell>
          <cell r="C91" t="str">
            <v>x</v>
          </cell>
          <cell r="D91" t="str">
            <v>025280604</v>
          </cell>
        </row>
        <row r="92">
          <cell r="B92" t="str">
            <v>Trần Trung Hiếu</v>
          </cell>
          <cell r="C92" t="str">
            <v>x</v>
          </cell>
          <cell r="D92" t="str">
            <v>023172993</v>
          </cell>
        </row>
        <row r="93">
          <cell r="B93" t="str">
            <v>Võ Cường</v>
          </cell>
          <cell r="C93" t="str">
            <v>x</v>
          </cell>
          <cell r="D93" t="str">
            <v>079066001159</v>
          </cell>
        </row>
        <row r="94">
          <cell r="B94" t="str">
            <v>Vũ Hạnh Chiêu</v>
          </cell>
          <cell r="C94" t="str">
            <v>x</v>
          </cell>
          <cell r="D94" t="str">
            <v>024280248</v>
          </cell>
        </row>
        <row r="95">
          <cell r="B95" t="str">
            <v>Nguyễn Anh Tuấn</v>
          </cell>
          <cell r="C95" t="str">
            <v>x</v>
          </cell>
          <cell r="D95" t="str">
            <v>023376448</v>
          </cell>
        </row>
        <row r="96">
          <cell r="B96" t="str">
            <v>Võ Đắc Thịnh</v>
          </cell>
          <cell r="C96" t="str">
            <v>x</v>
          </cell>
          <cell r="D96" t="str">
            <v>079079003245</v>
          </cell>
        </row>
        <row r="97">
          <cell r="B97" t="str">
            <v>Nguyễn Thị Vân</v>
          </cell>
          <cell r="C97">
            <v>0</v>
          </cell>
          <cell r="D97" t="str">
            <v>025575045</v>
          </cell>
        </row>
        <row r="98">
          <cell r="B98" t="str">
            <v>Đặng Thái Sơn</v>
          </cell>
          <cell r="C98" t="str">
            <v>x</v>
          </cell>
          <cell r="D98" t="str">
            <v>024761501</v>
          </cell>
        </row>
        <row r="99">
          <cell r="B99" t="str">
            <v>Hà Quốc Bảo</v>
          </cell>
          <cell r="C99" t="str">
            <v>x</v>
          </cell>
          <cell r="D99" t="str">
            <v>024578348</v>
          </cell>
        </row>
        <row r="100">
          <cell r="B100" t="str">
            <v>Hồ Văn Hóa</v>
          </cell>
          <cell r="C100" t="str">
            <v>x</v>
          </cell>
          <cell r="D100" t="str">
            <v>024292308</v>
          </cell>
        </row>
        <row r="101">
          <cell r="B101" t="str">
            <v>Hoàng Phúc Bảo</v>
          </cell>
          <cell r="C101" t="str">
            <v>x</v>
          </cell>
          <cell r="D101" t="str">
            <v>024157475</v>
          </cell>
        </row>
        <row r="102">
          <cell r="B102" t="str">
            <v>Kiều Trung Tín</v>
          </cell>
          <cell r="C102" t="str">
            <v>x</v>
          </cell>
          <cell r="D102" t="str">
            <v>023493630</v>
          </cell>
        </row>
        <row r="103">
          <cell r="B103" t="str">
            <v>Nguyễn Hữu Mạnh</v>
          </cell>
          <cell r="C103" t="str">
            <v>x</v>
          </cell>
          <cell r="D103" t="str">
            <v>023655683</v>
          </cell>
        </row>
        <row r="104">
          <cell r="B104" t="str">
            <v>Nguyễn Minh Thái</v>
          </cell>
          <cell r="C104" t="str">
            <v>x</v>
          </cell>
          <cell r="D104" t="str">
            <v>023727322</v>
          </cell>
        </row>
        <row r="105">
          <cell r="B105" t="str">
            <v>Nguyễn Thái Bình</v>
          </cell>
          <cell r="C105" t="str">
            <v>x</v>
          </cell>
          <cell r="D105" t="str">
            <v>022958396</v>
          </cell>
        </row>
        <row r="106">
          <cell r="B106" t="str">
            <v>Nguyễn Thành Đức</v>
          </cell>
          <cell r="C106" t="str">
            <v>x</v>
          </cell>
          <cell r="D106" t="str">
            <v>024520146</v>
          </cell>
        </row>
        <row r="107">
          <cell r="B107" t="str">
            <v>Nguyễn Thanh Hùng</v>
          </cell>
          <cell r="C107" t="str">
            <v>x</v>
          </cell>
          <cell r="D107" t="str">
            <v>079082002097</v>
          </cell>
        </row>
        <row r="108">
          <cell r="B108" t="str">
            <v>Nguyễn Tiến Hưng</v>
          </cell>
          <cell r="C108">
            <v>0</v>
          </cell>
          <cell r="D108" t="str">
            <v>079061001790</v>
          </cell>
        </row>
        <row r="109">
          <cell r="B109" t="str">
            <v>Phạm Nguyễn Đức Trung</v>
          </cell>
          <cell r="C109" t="str">
            <v>x</v>
          </cell>
          <cell r="D109" t="str">
            <v>024118500</v>
          </cell>
        </row>
        <row r="110">
          <cell r="B110" t="str">
            <v>Phan Anh Tuấn Kiệt</v>
          </cell>
          <cell r="C110" t="str">
            <v>x</v>
          </cell>
          <cell r="D110" t="str">
            <v>023636063</v>
          </cell>
        </row>
        <row r="111">
          <cell r="B111" t="str">
            <v>Trần Minh Tuấn</v>
          </cell>
          <cell r="C111" t="str">
            <v>x</v>
          </cell>
          <cell r="D111" t="str">
            <v>051086000128</v>
          </cell>
        </row>
        <row r="112">
          <cell r="B112" t="str">
            <v>Trần Quốc Duy</v>
          </cell>
          <cell r="C112" t="str">
            <v>x</v>
          </cell>
          <cell r="D112" t="str">
            <v>023841765</v>
          </cell>
        </row>
        <row r="113">
          <cell r="B113" t="str">
            <v>Triệu Phú Nguyên</v>
          </cell>
          <cell r="C113" t="str">
            <v>x</v>
          </cell>
          <cell r="D113" t="str">
            <v>023523303</v>
          </cell>
        </row>
        <row r="114">
          <cell r="B114" t="str">
            <v>Trần Thế Sơn</v>
          </cell>
          <cell r="C114" t="str">
            <v>x</v>
          </cell>
          <cell r="D114" t="str">
            <v>271927461</v>
          </cell>
        </row>
        <row r="115">
          <cell r="B115" t="str">
            <v>Nguyễn Lương Tâm</v>
          </cell>
          <cell r="C115" t="str">
            <v>x</v>
          </cell>
          <cell r="D115" t="str">
            <v>022093185</v>
          </cell>
        </row>
        <row r="116">
          <cell r="B116" t="str">
            <v>Trương Việt Khánh Trang</v>
          </cell>
          <cell r="C116" t="str">
            <v>x</v>
          </cell>
          <cell r="D116" t="str">
            <v>022135257</v>
          </cell>
        </row>
        <row r="117">
          <cell r="B117" t="str">
            <v>Bùi Thị Ngọc Sương</v>
          </cell>
          <cell r="C117" t="str">
            <v>x</v>
          </cell>
          <cell r="D117" t="str">
            <v>025121375</v>
          </cell>
        </row>
        <row r="118">
          <cell r="B118" t="str">
            <v>Chế Vân Cầm</v>
          </cell>
          <cell r="C118" t="str">
            <v>x</v>
          </cell>
          <cell r="D118" t="str">
            <v>025537038</v>
          </cell>
        </row>
        <row r="119">
          <cell r="B119" t="str">
            <v>Nguyễn Văn Chì</v>
          </cell>
          <cell r="C119">
            <v>0</v>
          </cell>
          <cell r="D119" t="str">
            <v>025310266</v>
          </cell>
        </row>
        <row r="120">
          <cell r="B120" t="str">
            <v>Lâm Thị Phương Thùy</v>
          </cell>
          <cell r="C120" t="str">
            <v>x</v>
          </cell>
          <cell r="D120" t="str">
            <v>311759209</v>
          </cell>
        </row>
        <row r="121">
          <cell r="B121" t="str">
            <v>Nguyễn Bạch Cẩm Dung</v>
          </cell>
          <cell r="C121" t="str">
            <v>x</v>
          </cell>
          <cell r="D121" t="str">
            <v>023922977</v>
          </cell>
        </row>
        <row r="122">
          <cell r="B122" t="str">
            <v>Nguyễn Ngọc Thọ</v>
          </cell>
          <cell r="C122" t="str">
            <v>x</v>
          </cell>
          <cell r="D122" t="str">
            <v>025076575</v>
          </cell>
        </row>
        <row r="123">
          <cell r="B123" t="str">
            <v>Nguyễn Thị Hiền</v>
          </cell>
          <cell r="C123" t="str">
            <v>x</v>
          </cell>
          <cell r="D123" t="str">
            <v>025695766</v>
          </cell>
        </row>
        <row r="124">
          <cell r="B124" t="str">
            <v>Phạm Thị Thanh Thúy</v>
          </cell>
          <cell r="C124" t="str">
            <v>x</v>
          </cell>
          <cell r="D124" t="str">
            <v>022931960</v>
          </cell>
        </row>
        <row r="125">
          <cell r="B125" t="str">
            <v>Trần Hồng Thảo</v>
          </cell>
          <cell r="C125" t="str">
            <v>x</v>
          </cell>
          <cell r="D125">
            <v>381574642</v>
          </cell>
        </row>
        <row r="126">
          <cell r="B126" t="str">
            <v>Lê Thị Phương Thảo</v>
          </cell>
          <cell r="C126" t="str">
            <v>x</v>
          </cell>
          <cell r="D126" t="str">
            <v>024058374</v>
          </cell>
        </row>
        <row r="127">
          <cell r="B127" t="str">
            <v>Đinh Đồng Hiệp</v>
          </cell>
          <cell r="C127" t="str">
            <v>x</v>
          </cell>
          <cell r="D127" t="str">
            <v>020750459</v>
          </cell>
        </row>
        <row r="128">
          <cell r="B128" t="str">
            <v>Đặng Thế Huân</v>
          </cell>
          <cell r="C128" t="str">
            <v>x</v>
          </cell>
          <cell r="D128" t="str">
            <v>022293675</v>
          </cell>
        </row>
        <row r="129">
          <cell r="B129" t="str">
            <v>Đỗ Trọng Quý</v>
          </cell>
          <cell r="C129" t="str">
            <v>x</v>
          </cell>
          <cell r="D129" t="str">
            <v>024573030</v>
          </cell>
        </row>
        <row r="130">
          <cell r="B130" t="str">
            <v>Phạm Hữu Tấn</v>
          </cell>
          <cell r="C130">
            <v>0</v>
          </cell>
          <cell r="D130" t="str">
            <v>021299514</v>
          </cell>
        </row>
        <row r="131">
          <cell r="B131" t="str">
            <v>Hoàng Văn Viết</v>
          </cell>
          <cell r="C131" t="str">
            <v>x</v>
          </cell>
          <cell r="D131" t="str">
            <v>142482490</v>
          </cell>
        </row>
        <row r="132">
          <cell r="B132" t="str">
            <v>Nguyễn Vũ Xuân Thì</v>
          </cell>
          <cell r="C132" t="str">
            <v>x</v>
          </cell>
          <cell r="D132" t="str">
            <v>079071003963</v>
          </cell>
        </row>
        <row r="133">
          <cell r="B133" t="str">
            <v>Phan Văn Hòa</v>
          </cell>
          <cell r="C133" t="str">
            <v>x</v>
          </cell>
          <cell r="D133" t="str">
            <v>025211873</v>
          </cell>
        </row>
        <row r="134">
          <cell r="B134" t="str">
            <v>Trần Đình Khoa</v>
          </cell>
          <cell r="C134" t="str">
            <v>x</v>
          </cell>
          <cell r="D134" t="str">
            <v>046085000069</v>
          </cell>
        </row>
        <row r="135">
          <cell r="B135" t="str">
            <v>Võ Anh Hào</v>
          </cell>
          <cell r="C135" t="str">
            <v>x</v>
          </cell>
          <cell r="D135" t="str">
            <v>022843958</v>
          </cell>
        </row>
        <row r="136">
          <cell r="B136" t="str">
            <v>Võ Phước Quang</v>
          </cell>
          <cell r="C136" t="str">
            <v>x</v>
          </cell>
          <cell r="D136" t="str">
            <v>020432351</v>
          </cell>
        </row>
        <row r="137">
          <cell r="B137" t="str">
            <v>Nguyễn Khoa</v>
          </cell>
          <cell r="C137" t="str">
            <v>x</v>
          </cell>
          <cell r="D137" t="str">
            <v>020634880</v>
          </cell>
        </row>
        <row r="138">
          <cell r="B138" t="str">
            <v>Nguyễn Vân Giang</v>
          </cell>
          <cell r="C138" t="str">
            <v>x</v>
          </cell>
          <cell r="D138" t="str">
            <v>022157496</v>
          </cell>
        </row>
        <row r="139">
          <cell r="B139" t="str">
            <v>Bùi Văn Dũng</v>
          </cell>
          <cell r="C139" t="str">
            <v>x</v>
          </cell>
          <cell r="D139" t="str">
            <v>025091414</v>
          </cell>
        </row>
        <row r="140">
          <cell r="B140" t="str">
            <v>Đặng Ngọc Đoàn</v>
          </cell>
          <cell r="C140" t="str">
            <v>x</v>
          </cell>
          <cell r="D140" t="str">
            <v>023425372</v>
          </cell>
        </row>
        <row r="141">
          <cell r="B141" t="str">
            <v>Phạm Hữu Thành Phú</v>
          </cell>
          <cell r="C141">
            <v>0</v>
          </cell>
          <cell r="D141" t="str">
            <v>023688916</v>
          </cell>
        </row>
        <row r="142">
          <cell r="B142" t="str">
            <v>Đỗ Thị Hải Yến</v>
          </cell>
          <cell r="C142" t="str">
            <v>x</v>
          </cell>
          <cell r="D142" t="str">
            <v>023228757</v>
          </cell>
        </row>
        <row r="143">
          <cell r="B143" t="str">
            <v>Dương Ngọc Vọng</v>
          </cell>
          <cell r="C143" t="str">
            <v>x</v>
          </cell>
          <cell r="D143" t="str">
            <v>024730162</v>
          </cell>
        </row>
        <row r="144">
          <cell r="B144" t="str">
            <v>Lê Hồng Thái</v>
          </cell>
          <cell r="C144" t="str">
            <v>x</v>
          </cell>
          <cell r="D144" t="str">
            <v>025627682</v>
          </cell>
        </row>
        <row r="145">
          <cell r="B145" t="str">
            <v>Lê Phi Trường</v>
          </cell>
          <cell r="C145" t="str">
            <v>x</v>
          </cell>
          <cell r="D145" t="str">
            <v>024032167</v>
          </cell>
        </row>
        <row r="146">
          <cell r="B146" t="str">
            <v>Lê Quý Hưng Quốc</v>
          </cell>
          <cell r="C146" t="str">
            <v>x</v>
          </cell>
          <cell r="D146" t="str">
            <v>023099369</v>
          </cell>
        </row>
        <row r="147">
          <cell r="B147" t="str">
            <v>Mai Chiếm Tuấn</v>
          </cell>
          <cell r="C147" t="str">
            <v>x</v>
          </cell>
          <cell r="D147" t="str">
            <v>024999755</v>
          </cell>
        </row>
        <row r="148">
          <cell r="B148" t="str">
            <v>Nguyễn Cao Phong</v>
          </cell>
          <cell r="C148" t="str">
            <v>x</v>
          </cell>
          <cell r="D148" t="str">
            <v>023730236</v>
          </cell>
        </row>
        <row r="149">
          <cell r="B149" t="str">
            <v>Nguyễn Ngọc Tuyên</v>
          </cell>
          <cell r="C149" t="str">
            <v>x</v>
          </cell>
          <cell r="D149" t="str">
            <v>112163050</v>
          </cell>
        </row>
        <row r="150">
          <cell r="B150" t="str">
            <v>Nguyễn Nguyên Hoàng Ngọc Quyên</v>
          </cell>
          <cell r="C150" t="str">
            <v>x</v>
          </cell>
          <cell r="D150" t="str">
            <v>023471997</v>
          </cell>
        </row>
        <row r="151">
          <cell r="B151" t="str">
            <v>Phan Thị Ngọc Phượng</v>
          </cell>
          <cell r="C151">
            <v>0</v>
          </cell>
          <cell r="D151" t="str">
            <v>023547031</v>
          </cell>
        </row>
        <row r="152">
          <cell r="B152" t="str">
            <v>Nguyễn Sanh Cường</v>
          </cell>
          <cell r="C152" t="str">
            <v>x</v>
          </cell>
          <cell r="D152" t="str">
            <v>024723439</v>
          </cell>
        </row>
        <row r="153">
          <cell r="B153" t="str">
            <v>Nguyễn Thị Khánh Thư</v>
          </cell>
          <cell r="C153" t="str">
            <v>x</v>
          </cell>
          <cell r="D153" t="str">
            <v>025078389</v>
          </cell>
        </row>
        <row r="154">
          <cell r="B154" t="str">
            <v>Nguyễn Thị Thu Hồng</v>
          </cell>
          <cell r="C154" t="str">
            <v>x</v>
          </cell>
          <cell r="D154" t="str">
            <v>024715786</v>
          </cell>
        </row>
        <row r="155">
          <cell r="B155" t="str">
            <v>Nguyễn Thị Thủy</v>
          </cell>
          <cell r="C155" t="str">
            <v>x</v>
          </cell>
          <cell r="D155" t="str">
            <v>024246529</v>
          </cell>
        </row>
        <row r="156">
          <cell r="B156" t="str">
            <v>Nguyễn Văn Danh</v>
          </cell>
          <cell r="C156" t="str">
            <v>x</v>
          </cell>
          <cell r="D156" t="str">
            <v>025251872</v>
          </cell>
        </row>
        <row r="157">
          <cell r="B157" t="str">
            <v>Nguyễn Văn Đôn</v>
          </cell>
          <cell r="C157" t="str">
            <v>x</v>
          </cell>
          <cell r="D157" t="str">
            <v>025187897</v>
          </cell>
        </row>
        <row r="158">
          <cell r="B158" t="str">
            <v>Nguyễn Văn Minh</v>
          </cell>
          <cell r="C158" t="str">
            <v>x</v>
          </cell>
          <cell r="D158" t="str">
            <v>022354694</v>
          </cell>
        </row>
        <row r="159">
          <cell r="B159" t="str">
            <v>Trần Việt Khánh</v>
          </cell>
          <cell r="C159" t="str">
            <v>x</v>
          </cell>
          <cell r="D159" t="str">
            <v>023204127</v>
          </cell>
        </row>
        <row r="160">
          <cell r="B160" t="str">
            <v>Trần Vĩnh Xuyên</v>
          </cell>
          <cell r="C160" t="str">
            <v>x</v>
          </cell>
          <cell r="D160" t="str">
            <v>025624118</v>
          </cell>
        </row>
        <row r="161">
          <cell r="B161" t="str">
            <v>Võ Anh Trang</v>
          </cell>
          <cell r="C161" t="str">
            <v>x</v>
          </cell>
          <cell r="D161" t="str">
            <v>022702782</v>
          </cell>
        </row>
        <row r="162">
          <cell r="B162" t="str">
            <v>Trần Thị Ánh Phượng</v>
          </cell>
          <cell r="C162">
            <v>0</v>
          </cell>
          <cell r="D162" t="str">
            <v>024306087</v>
          </cell>
        </row>
        <row r="163">
          <cell r="B163" t="str">
            <v>Vũ Thị Thái Linh</v>
          </cell>
          <cell r="C163" t="str">
            <v>x</v>
          </cell>
          <cell r="D163" t="str">
            <v>023646525</v>
          </cell>
        </row>
        <row r="164">
          <cell r="B164" t="str">
            <v>Hồ Ngọc Chi</v>
          </cell>
          <cell r="C164" t="str">
            <v>x</v>
          </cell>
          <cell r="D164" t="str">
            <v>300881563</v>
          </cell>
        </row>
        <row r="165">
          <cell r="B165" t="str">
            <v>Huỳnh Quốc Dũng</v>
          </cell>
          <cell r="C165" t="str">
            <v>x</v>
          </cell>
          <cell r="D165" t="str">
            <v>024776141</v>
          </cell>
        </row>
        <row r="166">
          <cell r="B166" t="str">
            <v>Trần Kim Thu Liễu</v>
          </cell>
          <cell r="C166" t="str">
            <v>x</v>
          </cell>
          <cell r="D166" t="str">
            <v>021634974</v>
          </cell>
        </row>
        <row r="167">
          <cell r="B167" t="str">
            <v>Trần Thị Ánh Tuyết</v>
          </cell>
          <cell r="C167" t="str">
            <v>x</v>
          </cell>
          <cell r="D167" t="str">
            <v>024943379</v>
          </cell>
        </row>
        <row r="168">
          <cell r="B168" t="str">
            <v>Cao Thị Nga</v>
          </cell>
          <cell r="C168" t="str">
            <v>x</v>
          </cell>
          <cell r="D168" t="str">
            <v>025456073</v>
          </cell>
        </row>
        <row r="169">
          <cell r="B169" t="str">
            <v>Đặng Thị Kiến Trúc</v>
          </cell>
          <cell r="C169" t="str">
            <v>x</v>
          </cell>
          <cell r="D169" t="str">
            <v>082175000189</v>
          </cell>
        </row>
        <row r="170">
          <cell r="B170" t="str">
            <v>Dương Đức Kiên</v>
          </cell>
          <cell r="C170" t="str">
            <v>x</v>
          </cell>
          <cell r="D170" t="str">
            <v>025583771</v>
          </cell>
        </row>
        <row r="171">
          <cell r="B171" t="str">
            <v>Giang Phi Hùng</v>
          </cell>
          <cell r="C171" t="str">
            <v>x</v>
          </cell>
          <cell r="D171" t="str">
            <v>080083000079</v>
          </cell>
        </row>
        <row r="172">
          <cell r="B172" t="str">
            <v>Hà Như Mai</v>
          </cell>
          <cell r="C172" t="str">
            <v>x</v>
          </cell>
          <cell r="D172" t="str">
            <v>024497762</v>
          </cell>
        </row>
        <row r="173">
          <cell r="B173" t="str">
            <v>Trần Văn Cu Anh</v>
          </cell>
          <cell r="C173">
            <v>0</v>
          </cell>
          <cell r="D173" t="str">
            <v>079064004299</v>
          </cell>
        </row>
        <row r="174">
          <cell r="B174" t="str">
            <v>Lê Nguyễn Mỹ Trâm</v>
          </cell>
          <cell r="C174" t="str">
            <v>x</v>
          </cell>
          <cell r="D174" t="str">
            <v>022533250</v>
          </cell>
        </row>
        <row r="175">
          <cell r="B175" t="str">
            <v>Lê Thái Hùng</v>
          </cell>
          <cell r="C175" t="str">
            <v>x</v>
          </cell>
          <cell r="D175" t="str">
            <v>024127342</v>
          </cell>
        </row>
        <row r="176">
          <cell r="B176" t="str">
            <v>Lê Văn Bình</v>
          </cell>
          <cell r="C176" t="str">
            <v>x</v>
          </cell>
          <cell r="D176" t="str">
            <v>025013400</v>
          </cell>
        </row>
        <row r="177">
          <cell r="B177" t="str">
            <v>Ngô Thanh Điền</v>
          </cell>
          <cell r="C177" t="str">
            <v>x</v>
          </cell>
          <cell r="D177" t="str">
            <v>024345241</v>
          </cell>
        </row>
        <row r="178">
          <cell r="B178" t="str">
            <v>Nguyễn Đức Thắng</v>
          </cell>
          <cell r="C178" t="str">
            <v>x</v>
          </cell>
          <cell r="D178" t="str">
            <v>021652916</v>
          </cell>
        </row>
        <row r="179">
          <cell r="B179" t="str">
            <v>Nguyễn Mạnh Phương</v>
          </cell>
          <cell r="C179" t="str">
            <v>x</v>
          </cell>
          <cell r="D179" t="str">
            <v>024779536</v>
          </cell>
        </row>
        <row r="180">
          <cell r="B180" t="str">
            <v>Nguyễn Phú Tân</v>
          </cell>
          <cell r="C180" t="str">
            <v>x</v>
          </cell>
          <cell r="D180" t="str">
            <v>024960154</v>
          </cell>
        </row>
        <row r="181">
          <cell r="B181" t="str">
            <v>Nguyễn Phương Hà</v>
          </cell>
          <cell r="C181" t="str">
            <v>x</v>
          </cell>
          <cell r="D181" t="str">
            <v>023621571</v>
          </cell>
        </row>
        <row r="182">
          <cell r="B182" t="str">
            <v>Nguyễn Thanh Tú</v>
          </cell>
          <cell r="C182" t="str">
            <v>x</v>
          </cell>
          <cell r="D182" t="str">
            <v>079076002757</v>
          </cell>
        </row>
        <row r="183">
          <cell r="B183" t="str">
            <v>Nguyễn Thị Bảo Trân</v>
          </cell>
          <cell r="C183" t="str">
            <v>x</v>
          </cell>
          <cell r="D183" t="str">
            <v>023334538</v>
          </cell>
        </row>
        <row r="184">
          <cell r="B184" t="str">
            <v>Vũ Như Quỳnh</v>
          </cell>
          <cell r="C184">
            <v>0</v>
          </cell>
          <cell r="D184" t="str">
            <v>025302249</v>
          </cell>
        </row>
        <row r="185">
          <cell r="B185" t="str">
            <v>Nguyễn Thị Cẩm Thạch</v>
          </cell>
          <cell r="C185" t="str">
            <v>x</v>
          </cell>
          <cell r="D185" t="str">
            <v>023837190</v>
          </cell>
        </row>
        <row r="186">
          <cell r="B186" t="str">
            <v>Nguyễn Thị Huyền Nga</v>
          </cell>
          <cell r="C186" t="str">
            <v>x</v>
          </cell>
          <cell r="D186" t="str">
            <v>040174000144</v>
          </cell>
        </row>
        <row r="187">
          <cell r="B187" t="str">
            <v>Nguyễn Thị Thanh Tú</v>
          </cell>
          <cell r="C187" t="str">
            <v>x</v>
          </cell>
          <cell r="D187" t="str">
            <v>024906495</v>
          </cell>
        </row>
        <row r="188">
          <cell r="B188" t="str">
            <v>Nguyễn Thị Thu Hà</v>
          </cell>
          <cell r="C188" t="str">
            <v>x</v>
          </cell>
          <cell r="D188" t="str">
            <v>026061523</v>
          </cell>
        </row>
        <row r="189">
          <cell r="B189" t="str">
            <v>Nguyễn Thị Thu Tâm</v>
          </cell>
          <cell r="C189" t="str">
            <v>x</v>
          </cell>
          <cell r="D189" t="str">
            <v>022848142</v>
          </cell>
        </row>
        <row r="190">
          <cell r="B190" t="str">
            <v>Nguyễn Thị Thủy</v>
          </cell>
          <cell r="C190" t="str">
            <v>x</v>
          </cell>
          <cell r="D190" t="str">
            <v>025098282</v>
          </cell>
        </row>
        <row r="191">
          <cell r="B191" t="str">
            <v>Nguyễn Văn Đông</v>
          </cell>
          <cell r="C191" t="str">
            <v>x</v>
          </cell>
          <cell r="D191" t="str">
            <v>023622113</v>
          </cell>
        </row>
        <row r="192">
          <cell r="B192" t="str">
            <v>Nguyễn Văn Hậu</v>
          </cell>
          <cell r="C192" t="str">
            <v>x</v>
          </cell>
          <cell r="D192" t="str">
            <v>046069000174</v>
          </cell>
        </row>
        <row r="193">
          <cell r="B193" t="str">
            <v>Phạm Thị Thu Hiền</v>
          </cell>
          <cell r="C193" t="str">
            <v>x</v>
          </cell>
          <cell r="D193" t="str">
            <v>024104165</v>
          </cell>
        </row>
        <row r="194">
          <cell r="B194" t="str">
            <v>Phạm Thị Thu Nga</v>
          </cell>
          <cell r="C194" t="str">
            <v>x</v>
          </cell>
          <cell r="D194" t="str">
            <v>040176000521</v>
          </cell>
        </row>
        <row r="195">
          <cell r="B195" t="str">
            <v>Nguyễn Kính</v>
          </cell>
          <cell r="C195" t="str">
            <v>x</v>
          </cell>
          <cell r="D195" t="str">
            <v>023147526</v>
          </cell>
        </row>
        <row r="196">
          <cell r="B196" t="str">
            <v>Trần Thanh Trúc</v>
          </cell>
          <cell r="C196" t="str">
            <v>x</v>
          </cell>
          <cell r="D196" t="str">
            <v>024327951</v>
          </cell>
        </row>
        <row r="197">
          <cell r="B197" t="str">
            <v>Trịnh Khắc Vũ</v>
          </cell>
          <cell r="C197" t="str">
            <v>x</v>
          </cell>
          <cell r="D197" t="str">
            <v>025244382</v>
          </cell>
        </row>
        <row r="198">
          <cell r="B198" t="str">
            <v>Võ Thị Hồng Lan</v>
          </cell>
          <cell r="C198" t="str">
            <v>x</v>
          </cell>
          <cell r="D198" t="str">
            <v>024917765</v>
          </cell>
        </row>
        <row r="199">
          <cell r="B199" t="str">
            <v>Vương Thanh Thủy</v>
          </cell>
          <cell r="C199" t="str">
            <v>x</v>
          </cell>
          <cell r="D199" t="str">
            <v>022387344</v>
          </cell>
        </row>
        <row r="200">
          <cell r="B200" t="str">
            <v>Nguyễn Trọng Nghĩa</v>
          </cell>
          <cell r="C200" t="str">
            <v>x</v>
          </cell>
          <cell r="D200" t="str">
            <v>022476305</v>
          </cell>
        </row>
        <row r="201">
          <cell r="B201" t="str">
            <v>Bùi Ánh Tuyết</v>
          </cell>
          <cell r="C201" t="str">
            <v>x</v>
          </cell>
          <cell r="D201" t="str">
            <v>241126767</v>
          </cell>
        </row>
        <row r="202">
          <cell r="B202" t="str">
            <v>Đào Anh Tuấn</v>
          </cell>
          <cell r="C202" t="str">
            <v>x</v>
          </cell>
          <cell r="D202" t="str">
            <v>024495895</v>
          </cell>
        </row>
        <row r="203">
          <cell r="B203" t="str">
            <v>Lê Thị Thu Thảo</v>
          </cell>
          <cell r="C203" t="str">
            <v>x</v>
          </cell>
          <cell r="D203" t="str">
            <v>285085296</v>
          </cell>
        </row>
        <row r="204">
          <cell r="B204" t="str">
            <v>Lê Xuân Thủy</v>
          </cell>
          <cell r="C204" t="str">
            <v>x</v>
          </cell>
          <cell r="D204" t="str">
            <v>025569020</v>
          </cell>
        </row>
        <row r="205">
          <cell r="B205" t="str">
            <v>Lữ Xuân Trang</v>
          </cell>
          <cell r="C205" t="str">
            <v>x</v>
          </cell>
          <cell r="D205" t="str">
            <v>025791269</v>
          </cell>
        </row>
        <row r="206">
          <cell r="B206" t="str">
            <v>Nguyễn Thị Kim Dung</v>
          </cell>
          <cell r="C206">
            <v>0</v>
          </cell>
          <cell r="D206" t="str">
            <v>023335204</v>
          </cell>
        </row>
        <row r="207">
          <cell r="B207" t="str">
            <v>Lưu Thị Thúy</v>
          </cell>
          <cell r="C207" t="str">
            <v>x</v>
          </cell>
          <cell r="D207" t="str">
            <v>025180149</v>
          </cell>
        </row>
        <row r="208">
          <cell r="B208" t="str">
            <v>Nguyễn Mỹ Tiên</v>
          </cell>
          <cell r="C208" t="str">
            <v>x</v>
          </cell>
          <cell r="D208" t="str">
            <v>385523828</v>
          </cell>
        </row>
        <row r="209">
          <cell r="B209" t="str">
            <v>Phạm Quỳnh Như</v>
          </cell>
          <cell r="C209" t="str">
            <v>x</v>
          </cell>
          <cell r="D209" t="str">
            <v>054182000015</v>
          </cell>
        </row>
        <row r="210">
          <cell r="B210" t="str">
            <v>Trần Thị Ngọc Dung</v>
          </cell>
          <cell r="C210" t="str">
            <v>x</v>
          </cell>
          <cell r="D210" t="str">
            <v>025522918</v>
          </cell>
        </row>
        <row r="211">
          <cell r="B211" t="str">
            <v>Trịnh Hoàng Hiệp</v>
          </cell>
          <cell r="C211" t="str">
            <v>x</v>
          </cell>
          <cell r="D211" t="str">
            <v>022962107</v>
          </cell>
        </row>
        <row r="212">
          <cell r="B212" t="str">
            <v>Võ Thị Kim Thư</v>
          </cell>
          <cell r="C212" t="str">
            <v>x</v>
          </cell>
          <cell r="D212" t="str">
            <v>024383666</v>
          </cell>
        </row>
        <row r="213">
          <cell r="B213" t="str">
            <v>Cao Xuân Giang</v>
          </cell>
          <cell r="C213" t="str">
            <v>x</v>
          </cell>
          <cell r="D213" t="str">
            <v>072089003417</v>
          </cell>
        </row>
        <row r="214">
          <cell r="B214" t="str">
            <v>Nguyễn Ngọc Quỳnh</v>
          </cell>
          <cell r="C214" t="str">
            <v>x</v>
          </cell>
          <cell r="D214" t="str">
            <v>023630039</v>
          </cell>
        </row>
        <row r="215">
          <cell r="B215" t="str">
            <v>Lê Thị Hồng Vân</v>
          </cell>
          <cell r="C215" t="str">
            <v>x</v>
          </cell>
          <cell r="D215" t="str">
            <v>024774604</v>
          </cell>
        </row>
        <row r="216">
          <cell r="B216" t="str">
            <v>Đỗ Thị Ngọc</v>
          </cell>
          <cell r="C216">
            <v>0</v>
          </cell>
          <cell r="D216" t="str">
            <v>022793480</v>
          </cell>
        </row>
        <row r="217">
          <cell r="B217" t="str">
            <v>Bùi Thành Dũng</v>
          </cell>
          <cell r="C217" t="str">
            <v>x</v>
          </cell>
          <cell r="D217" t="str">
            <v>022472262</v>
          </cell>
        </row>
        <row r="218">
          <cell r="B218" t="str">
            <v>Cao Thị Hồng Thắm</v>
          </cell>
          <cell r="C218" t="str">
            <v>x</v>
          </cell>
          <cell r="D218" t="str">
            <v>221125222</v>
          </cell>
        </row>
        <row r="219">
          <cell r="B219" t="str">
            <v>Đặng Thị Nhật Minh</v>
          </cell>
          <cell r="C219" t="str">
            <v>x</v>
          </cell>
          <cell r="D219" t="str">
            <v>021848199</v>
          </cell>
        </row>
        <row r="220">
          <cell r="B220" t="str">
            <v>Đinh Thị Huyên</v>
          </cell>
          <cell r="C220" t="str">
            <v>x</v>
          </cell>
          <cell r="D220" t="str">
            <v>024935952</v>
          </cell>
        </row>
        <row r="221">
          <cell r="B221" t="str">
            <v>Đỗ Thị Ngát</v>
          </cell>
          <cell r="C221" t="str">
            <v>x</v>
          </cell>
          <cell r="D221" t="str">
            <v>025611151</v>
          </cell>
        </row>
        <row r="222">
          <cell r="B222" t="str">
            <v>Đỗ Thị Thơm</v>
          </cell>
          <cell r="C222" t="str">
            <v>x</v>
          </cell>
          <cell r="D222" t="str">
            <v>025232273</v>
          </cell>
        </row>
        <row r="223">
          <cell r="B223" t="str">
            <v>Hoàng Thị Trang</v>
          </cell>
          <cell r="C223" t="str">
            <v>x</v>
          </cell>
          <cell r="D223" t="str">
            <v>180057737</v>
          </cell>
        </row>
        <row r="224">
          <cell r="B224" t="str">
            <v>Lê Thị Mai Hường</v>
          </cell>
          <cell r="C224" t="str">
            <v>x</v>
          </cell>
          <cell r="D224" t="str">
            <v>025523427</v>
          </cell>
        </row>
        <row r="225">
          <cell r="B225" t="str">
            <v>Nguyễn Anh Kiệt</v>
          </cell>
          <cell r="C225" t="str">
            <v>x</v>
          </cell>
          <cell r="D225" t="str">
            <v>021513654</v>
          </cell>
        </row>
        <row r="226">
          <cell r="B226" t="str">
            <v>Nguyễn Thị Dinh</v>
          </cell>
          <cell r="C226" t="str">
            <v>x</v>
          </cell>
          <cell r="D226" t="str">
            <v>024106611</v>
          </cell>
        </row>
        <row r="227">
          <cell r="B227" t="str">
            <v>Hồng Mộng Tuyết Dung</v>
          </cell>
          <cell r="C227">
            <v>0</v>
          </cell>
          <cell r="D227" t="str">
            <v>022527163</v>
          </cell>
        </row>
        <row r="228">
          <cell r="B228" t="str">
            <v>Phạm Thị Vinh</v>
          </cell>
          <cell r="C228" t="str">
            <v>x</v>
          </cell>
          <cell r="D228" t="str">
            <v>025294204</v>
          </cell>
        </row>
        <row r="229">
          <cell r="B229" t="str">
            <v>Phan Thị Thùy Trang</v>
          </cell>
          <cell r="C229" t="str">
            <v>x</v>
          </cell>
          <cell r="D229" t="str">
            <v>024827262</v>
          </cell>
        </row>
        <row r="230">
          <cell r="B230" t="str">
            <v>Trần Thị Hồng Thu</v>
          </cell>
          <cell r="C230" t="str">
            <v>x</v>
          </cell>
          <cell r="D230" t="str">
            <v>162140169</v>
          </cell>
        </row>
        <row r="231">
          <cell r="B231" t="str">
            <v>Trần Văn Lượng</v>
          </cell>
          <cell r="C231" t="str">
            <v>x</v>
          </cell>
          <cell r="D231" t="str">
            <v>024947914</v>
          </cell>
        </row>
        <row r="232">
          <cell r="B232" t="str">
            <v>Nguyễn Thanh Lâm</v>
          </cell>
          <cell r="C232" t="str">
            <v>x</v>
          </cell>
          <cell r="D232" t="str">
            <v>020683994</v>
          </cell>
        </row>
        <row r="233">
          <cell r="B233" t="str">
            <v>Phạm Minh Nghĩa</v>
          </cell>
          <cell r="C233" t="str">
            <v>x</v>
          </cell>
          <cell r="D233" t="str">
            <v>020702582</v>
          </cell>
        </row>
        <row r="234">
          <cell r="B234" t="str">
            <v>Lê Minh Phong</v>
          </cell>
          <cell r="C234">
            <v>0</v>
          </cell>
          <cell r="D234" t="str">
            <v>024941650</v>
          </cell>
        </row>
        <row r="235">
          <cell r="B235" t="str">
            <v>Mai Nguyễn Hoàng Yến</v>
          </cell>
          <cell r="C235">
            <v>0</v>
          </cell>
          <cell r="D235" t="str">
            <v>023124949</v>
          </cell>
        </row>
        <row r="236">
          <cell r="B236" t="str">
            <v>Nguyễn Thị Ngọc Anh</v>
          </cell>
          <cell r="C236">
            <v>0</v>
          </cell>
          <cell r="D236" t="str">
            <v>020155632</v>
          </cell>
        </row>
        <row r="237">
          <cell r="B237" t="str">
            <v>Nguyễn Thị Thanh Hòa</v>
          </cell>
          <cell r="C237">
            <v>0</v>
          </cell>
          <cell r="D237" t="str">
            <v>025947357</v>
          </cell>
        </row>
        <row r="238">
          <cell r="B238" t="str">
            <v>Lê Hửu Nhân</v>
          </cell>
          <cell r="C238">
            <v>0</v>
          </cell>
          <cell r="D238" t="str">
            <v>381755433</v>
          </cell>
        </row>
        <row r="239">
          <cell r="B239" t="str">
            <v>Nguyễn Thị Thảo</v>
          </cell>
          <cell r="C239">
            <v>0</v>
          </cell>
          <cell r="D239" t="str">
            <v>025804258</v>
          </cell>
        </row>
        <row r="240">
          <cell r="B240" t="str">
            <v>Phạm Huy Hoàng</v>
          </cell>
          <cell r="C240">
            <v>0</v>
          </cell>
          <cell r="D240" t="str">
            <v>023790728</v>
          </cell>
        </row>
        <row r="241">
          <cell r="B241" t="str">
            <v>Trần Quốc Định</v>
          </cell>
          <cell r="C241">
            <v>0</v>
          </cell>
          <cell r="D241" t="str">
            <v>334615169</v>
          </cell>
        </row>
        <row r="242">
          <cell r="B242" t="str">
            <v>Trương Thị Hồng</v>
          </cell>
          <cell r="C242">
            <v>0</v>
          </cell>
          <cell r="D242" t="str">
            <v>023082567</v>
          </cell>
        </row>
        <row r="243">
          <cell r="B243" t="str">
            <v>Đỗ Tuấn Việt</v>
          </cell>
          <cell r="C243" t="str">
            <v>x</v>
          </cell>
          <cell r="D243" t="str">
            <v>025408856</v>
          </cell>
        </row>
        <row r="244">
          <cell r="B244" t="str">
            <v>Đặng Thu Hà</v>
          </cell>
          <cell r="C244">
            <v>0</v>
          </cell>
          <cell r="D244" t="str">
            <v>025548580</v>
          </cell>
        </row>
        <row r="245">
          <cell r="B245" t="str">
            <v>Hà Thị Hậu</v>
          </cell>
          <cell r="C245">
            <v>0</v>
          </cell>
          <cell r="D245" t="str">
            <v>250835904</v>
          </cell>
        </row>
        <row r="246">
          <cell r="B246" t="str">
            <v>Nguyễn Thị Trang</v>
          </cell>
          <cell r="C246">
            <v>0</v>
          </cell>
          <cell r="D246" t="str">
            <v>273417648</v>
          </cell>
        </row>
        <row r="247">
          <cell r="B247" t="str">
            <v>Nguyễn Tứ Cảnh</v>
          </cell>
          <cell r="C247">
            <v>0</v>
          </cell>
          <cell r="D247" t="str">
            <v>020953956</v>
          </cell>
        </row>
        <row r="248">
          <cell r="B248" t="str">
            <v>Trần Thị Diễm Thúy</v>
          </cell>
          <cell r="C248">
            <v>0</v>
          </cell>
          <cell r="D248" t="str">
            <v>310895348</v>
          </cell>
        </row>
        <row r="249">
          <cell r="B249" t="str">
            <v>Nguyễn Thị Hồng Thắm</v>
          </cell>
          <cell r="C249">
            <v>0</v>
          </cell>
          <cell r="D249" t="str">
            <v>025796369</v>
          </cell>
        </row>
        <row r="250">
          <cell r="B250" t="str">
            <v>Trương Hữu Lộc</v>
          </cell>
          <cell r="C250">
            <v>0</v>
          </cell>
          <cell r="D250" t="str">
            <v>025326360</v>
          </cell>
        </row>
        <row r="251">
          <cell r="B251" t="str">
            <v>Trang Thị Xuân Uyên</v>
          </cell>
          <cell r="C251">
            <v>0</v>
          </cell>
          <cell r="D251" t="str">
            <v>023969560</v>
          </cell>
        </row>
        <row r="252">
          <cell r="B252" t="str">
            <v>Bùi Thị Lan Anh</v>
          </cell>
          <cell r="C252">
            <v>0</v>
          </cell>
          <cell r="D252" t="str">
            <v>025154407</v>
          </cell>
        </row>
        <row r="253">
          <cell r="B253" t="str">
            <v>Lê Thị Huyền</v>
          </cell>
          <cell r="C253">
            <v>0</v>
          </cell>
          <cell r="D253" t="str">
            <v>285345333</v>
          </cell>
        </row>
        <row r="254">
          <cell r="B254" t="str">
            <v>Nguyễn Hữu Thiện</v>
          </cell>
          <cell r="C254" t="str">
            <v>x</v>
          </cell>
          <cell r="D254" t="str">
            <v>023809591</v>
          </cell>
        </row>
        <row r="255">
          <cell r="B255" t="str">
            <v>Nguyễn Văn Chiến</v>
          </cell>
          <cell r="C255">
            <v>0</v>
          </cell>
          <cell r="D255" t="str">
            <v>250411489</v>
          </cell>
        </row>
        <row r="256">
          <cell r="B256" t="str">
            <v>Hồ Thị Khuyên</v>
          </cell>
          <cell r="C256">
            <v>0</v>
          </cell>
          <cell r="D256" t="str">
            <v>044187000041</v>
          </cell>
        </row>
        <row r="257">
          <cell r="B257" t="str">
            <v>Lương Xuân Thịnh</v>
          </cell>
          <cell r="C257">
            <v>0</v>
          </cell>
          <cell r="D257" t="str">
            <v>051091000077</v>
          </cell>
        </row>
        <row r="258">
          <cell r="B258" t="str">
            <v>Đỗ Thị Tâm</v>
          </cell>
          <cell r="C258">
            <v>0</v>
          </cell>
          <cell r="D258" t="str">
            <v>025530360</v>
          </cell>
        </row>
        <row r="259">
          <cell r="B259" t="str">
            <v>Lương Thị Thắm</v>
          </cell>
          <cell r="C259">
            <v>0</v>
          </cell>
          <cell r="D259" t="str">
            <v>024834589</v>
          </cell>
        </row>
        <row r="260">
          <cell r="B260" t="str">
            <v>Nguyễn Thị Minh Thùy</v>
          </cell>
          <cell r="C260">
            <v>0</v>
          </cell>
          <cell r="D260" t="str">
            <v>212784781</v>
          </cell>
        </row>
        <row r="261">
          <cell r="B261" t="str">
            <v>Đỗ Công Thành</v>
          </cell>
          <cell r="C261">
            <v>0</v>
          </cell>
          <cell r="D261" t="str">
            <v>022042812</v>
          </cell>
        </row>
        <row r="262">
          <cell r="B262" t="str">
            <v>Phạm Lê Đông Hưng</v>
          </cell>
          <cell r="C262">
            <v>0</v>
          </cell>
          <cell r="D262" t="str">
            <v>024799754</v>
          </cell>
        </row>
        <row r="263">
          <cell r="B263" t="str">
            <v>Trần Thị Minh Thoa</v>
          </cell>
          <cell r="C263">
            <v>0</v>
          </cell>
          <cell r="D263" t="str">
            <v>025197968</v>
          </cell>
        </row>
        <row r="264">
          <cell r="B264" t="str">
            <v>Trần Thị Thảo Vân</v>
          </cell>
          <cell r="C264">
            <v>0</v>
          </cell>
          <cell r="D264" t="str">
            <v>230718298</v>
          </cell>
        </row>
        <row r="265">
          <cell r="B265" t="str">
            <v>Hồ Minh Lợi</v>
          </cell>
          <cell r="C265" t="str">
            <v>x</v>
          </cell>
          <cell r="D265" t="str">
            <v>001062010054</v>
          </cell>
        </row>
        <row r="266">
          <cell r="B266" t="str">
            <v>Bùi Đức Phước</v>
          </cell>
          <cell r="C266">
            <v>0</v>
          </cell>
          <cell r="D266" t="str">
            <v>301469101</v>
          </cell>
        </row>
        <row r="267">
          <cell r="B267" t="str">
            <v>Bùi Thị Dương</v>
          </cell>
          <cell r="C267">
            <v>0</v>
          </cell>
          <cell r="D267" t="str">
            <v>025621518</v>
          </cell>
        </row>
        <row r="268">
          <cell r="B268" t="str">
            <v>Hà Nhật Thanh</v>
          </cell>
          <cell r="C268">
            <v>0</v>
          </cell>
          <cell r="D268" t="str">
            <v>139062000011</v>
          </cell>
        </row>
        <row r="269">
          <cell r="B269" t="str">
            <v>Huỳnh Văn Hiếu</v>
          </cell>
          <cell r="C269">
            <v>0</v>
          </cell>
          <cell r="D269" t="str">
            <v>025224256</v>
          </cell>
        </row>
        <row r="270">
          <cell r="B270" t="str">
            <v>Lê Thị Hà Giang</v>
          </cell>
          <cell r="C270">
            <v>0</v>
          </cell>
          <cell r="D270" t="str">
            <v>025337084</v>
          </cell>
        </row>
        <row r="271">
          <cell r="B271" t="str">
            <v>Lê Thị Nữ</v>
          </cell>
          <cell r="C271">
            <v>0</v>
          </cell>
          <cell r="D271" t="str">
            <v>021987251</v>
          </cell>
        </row>
        <row r="272">
          <cell r="B272" t="str">
            <v>Nguyễn Ngọc Hiệp</v>
          </cell>
          <cell r="C272" t="str">
            <v>x</v>
          </cell>
          <cell r="D272" t="str">
            <v>022776286</v>
          </cell>
        </row>
        <row r="273">
          <cell r="B273" t="str">
            <v>Nguyễn Tất Thắng</v>
          </cell>
          <cell r="C273">
            <v>0</v>
          </cell>
          <cell r="D273" t="str">
            <v>023181301</v>
          </cell>
        </row>
        <row r="274">
          <cell r="B274" t="str">
            <v>Nguyễn Thị Kim Anh</v>
          </cell>
          <cell r="C274">
            <v>0</v>
          </cell>
          <cell r="D274" t="str">
            <v>025240565</v>
          </cell>
        </row>
        <row r="275">
          <cell r="B275" t="str">
            <v>Nguyễn Thị Nhung</v>
          </cell>
          <cell r="C275">
            <v>0</v>
          </cell>
          <cell r="D275" t="str">
            <v>025128010</v>
          </cell>
        </row>
        <row r="276">
          <cell r="B276" t="str">
            <v>Nguyễn Trung Dũng</v>
          </cell>
          <cell r="C276">
            <v>0</v>
          </cell>
          <cell r="D276" t="str">
            <v>182546143</v>
          </cell>
        </row>
        <row r="277">
          <cell r="B277" t="str">
            <v>Phạm Thị Lê Chi</v>
          </cell>
          <cell r="C277">
            <v>0</v>
          </cell>
          <cell r="D277" t="str">
            <v>250443735</v>
          </cell>
        </row>
        <row r="278">
          <cell r="B278" t="str">
            <v>Phan Đức Long</v>
          </cell>
          <cell r="C278" t="str">
            <v>x</v>
          </cell>
          <cell r="D278" t="str">
            <v>022688264</v>
          </cell>
        </row>
        <row r="279">
          <cell r="B279" t="str">
            <v>Trần Thị Thu Hà</v>
          </cell>
          <cell r="C279" t="str">
            <v>x</v>
          </cell>
          <cell r="D279" t="str">
            <v>023444718</v>
          </cell>
        </row>
        <row r="280">
          <cell r="B280" t="str">
            <v>Trần Văn Lý</v>
          </cell>
          <cell r="C280">
            <v>0</v>
          </cell>
          <cell r="D280" t="str">
            <v>021695914</v>
          </cell>
        </row>
        <row r="281">
          <cell r="B281" t="str">
            <v>Trịnh Tuấn Vũ</v>
          </cell>
          <cell r="C281">
            <v>0</v>
          </cell>
          <cell r="D281" t="str">
            <v>025177943</v>
          </cell>
        </row>
        <row r="282">
          <cell r="B282" t="str">
            <v>Võ Thị Tuyết</v>
          </cell>
          <cell r="C282">
            <v>0</v>
          </cell>
          <cell r="D282" t="str">
            <v>025632449</v>
          </cell>
        </row>
        <row r="283">
          <cell r="B283" t="str">
            <v>Nguyễn Chí Nhân</v>
          </cell>
          <cell r="C283" t="str">
            <v>x</v>
          </cell>
          <cell r="D283" t="str">
            <v>023176396</v>
          </cell>
        </row>
        <row r="284">
          <cell r="B284" t="str">
            <v>Võ Thị Anh Đào</v>
          </cell>
          <cell r="C284">
            <v>0</v>
          </cell>
          <cell r="D284" t="str">
            <v>021710592</v>
          </cell>
        </row>
        <row r="285">
          <cell r="B285" t="str">
            <v>Lương Minh Dũng</v>
          </cell>
          <cell r="C285">
            <v>0</v>
          </cell>
          <cell r="D285" t="str">
            <v>079089006525</v>
          </cell>
        </row>
        <row r="286">
          <cell r="B286" t="str">
            <v>Nguyễn Thanh Sơn</v>
          </cell>
          <cell r="C286">
            <v>0</v>
          </cell>
          <cell r="D286" t="str">
            <v>020933341</v>
          </cell>
        </row>
        <row r="287">
          <cell r="B287" t="str">
            <v>Nguyễn Thị Tuyết</v>
          </cell>
          <cell r="C287">
            <v>0</v>
          </cell>
          <cell r="D287" t="str">
            <v>025442983</v>
          </cell>
        </row>
        <row r="288">
          <cell r="B288" t="str">
            <v>Nguyễn Văn Sơn</v>
          </cell>
          <cell r="C288" t="str">
            <v>x</v>
          </cell>
          <cell r="D288" t="str">
            <v>038065000896</v>
          </cell>
        </row>
        <row r="289">
          <cell r="B289" t="str">
            <v>Nguyễn Yến Nhi</v>
          </cell>
          <cell r="C289">
            <v>0</v>
          </cell>
          <cell r="D289" t="str">
            <v>095189000070</v>
          </cell>
        </row>
        <row r="290">
          <cell r="B290" t="str">
            <v>Vũ Thị Thu Thủy</v>
          </cell>
          <cell r="C290">
            <v>0</v>
          </cell>
          <cell r="D290" t="str">
            <v>030186001391</v>
          </cell>
        </row>
        <row r="291">
          <cell r="B291" t="str">
            <v>Nguyễn Ngọc Trang</v>
          </cell>
          <cell r="C291" t="str">
            <v>x</v>
          </cell>
          <cell r="D291" t="str">
            <v>021609851</v>
          </cell>
        </row>
        <row r="292">
          <cell r="B292" t="str">
            <v>Huỳnh Thị Cẩm Hoa</v>
          </cell>
          <cell r="C292">
            <v>0</v>
          </cell>
          <cell r="D292" t="str">
            <v>023790449</v>
          </cell>
        </row>
        <row r="293">
          <cell r="B293" t="str">
            <v>Lê Tiến Dũng</v>
          </cell>
          <cell r="C293">
            <v>0</v>
          </cell>
          <cell r="D293" t="str">
            <v>023680986</v>
          </cell>
        </row>
        <row r="294">
          <cell r="B294" t="str">
            <v>Trần Nhật Minh</v>
          </cell>
          <cell r="C294">
            <v>0</v>
          </cell>
          <cell r="D294" t="str">
            <v>024757332</v>
          </cell>
        </row>
        <row r="295">
          <cell r="B295" t="str">
            <v>Lê Quang Liêm</v>
          </cell>
          <cell r="C295" t="str">
            <v>x</v>
          </cell>
          <cell r="D295" t="str">
            <v>024891110</v>
          </cell>
        </row>
        <row r="296">
          <cell r="B296" t="str">
            <v>Nguyễn Văn Thành</v>
          </cell>
          <cell r="C296" t="str">
            <v>x</v>
          </cell>
          <cell r="D296" t="str">
            <v>079074000549</v>
          </cell>
        </row>
        <row r="297">
          <cell r="B297" t="str">
            <v>Bùi Đặng Hoàng Tuấn</v>
          </cell>
          <cell r="C297">
            <v>0</v>
          </cell>
          <cell r="D297" t="str">
            <v>079086004027</v>
          </cell>
        </row>
        <row r="298">
          <cell r="B298" t="str">
            <v>Đỗ Thị Bích Thủy</v>
          </cell>
          <cell r="C298">
            <v>0</v>
          </cell>
          <cell r="D298" t="str">
            <v>022171104</v>
          </cell>
        </row>
        <row r="299">
          <cell r="B299" t="str">
            <v>Đỗ Văn Trong</v>
          </cell>
          <cell r="C299">
            <v>0</v>
          </cell>
          <cell r="D299" t="str">
            <v>079082001582</v>
          </cell>
        </row>
        <row r="300">
          <cell r="B300" t="str">
            <v>Dương Thị Thủy</v>
          </cell>
          <cell r="C300">
            <v>0</v>
          </cell>
          <cell r="D300" t="str">
            <v>186822994</v>
          </cell>
        </row>
        <row r="301">
          <cell r="B301" t="str">
            <v>Giáp Đức Nhận</v>
          </cell>
          <cell r="C301">
            <v>0</v>
          </cell>
          <cell r="D301" t="str">
            <v>024828531</v>
          </cell>
        </row>
        <row r="302">
          <cell r="B302" t="str">
            <v>Giáp Văn Thịnh</v>
          </cell>
          <cell r="C302">
            <v>0</v>
          </cell>
          <cell r="D302" t="str">
            <v>024683154</v>
          </cell>
        </row>
        <row r="303">
          <cell r="B303" t="str">
            <v>Huỳnh Bá Triết</v>
          </cell>
          <cell r="C303">
            <v>0</v>
          </cell>
          <cell r="D303" t="str">
            <v>025444854</v>
          </cell>
        </row>
        <row r="304">
          <cell r="B304" t="str">
            <v>Huỳnh Thị Thu Hương</v>
          </cell>
          <cell r="C304">
            <v>0</v>
          </cell>
          <cell r="D304" t="str">
            <v>079164004268</v>
          </cell>
        </row>
        <row r="305">
          <cell r="B305" t="str">
            <v>Huỳnh Thị Thu Nga</v>
          </cell>
          <cell r="C305">
            <v>0</v>
          </cell>
          <cell r="D305" t="str">
            <v>022639009</v>
          </cell>
        </row>
        <row r="306">
          <cell r="B306" t="str">
            <v>Lê Hồng Anh Tuấn</v>
          </cell>
          <cell r="C306">
            <v>0</v>
          </cell>
          <cell r="D306" t="str">
            <v>024698782</v>
          </cell>
        </row>
        <row r="307">
          <cell r="B307" t="str">
            <v>Lê Thị Thiện</v>
          </cell>
          <cell r="C307">
            <v>0</v>
          </cell>
          <cell r="D307" t="str">
            <v>021706675</v>
          </cell>
        </row>
        <row r="308">
          <cell r="B308" t="str">
            <v>Mai Thu Hương</v>
          </cell>
          <cell r="C308">
            <v>0</v>
          </cell>
          <cell r="D308" t="str">
            <v>036186004635</v>
          </cell>
        </row>
        <row r="309">
          <cell r="B309" t="str">
            <v>Nguyễn Cao Thắng</v>
          </cell>
          <cell r="C309">
            <v>0</v>
          </cell>
          <cell r="D309" t="str">
            <v>024012689</v>
          </cell>
        </row>
        <row r="310">
          <cell r="B310" t="str">
            <v>Nguyễn Lê Hồng Điệp</v>
          </cell>
          <cell r="C310">
            <v>0</v>
          </cell>
          <cell r="D310" t="str">
            <v>021876056</v>
          </cell>
        </row>
        <row r="311">
          <cell r="B311" t="str">
            <v>Nguyễn Thị Thu Trang</v>
          </cell>
          <cell r="C311">
            <v>0</v>
          </cell>
          <cell r="D311" t="str">
            <v>079167004276</v>
          </cell>
        </row>
        <row r="312">
          <cell r="B312" t="str">
            <v>Nguyễn Tiến Việt Dũng</v>
          </cell>
          <cell r="C312">
            <v>0</v>
          </cell>
          <cell r="D312" t="str">
            <v>024647632</v>
          </cell>
        </row>
        <row r="313">
          <cell r="B313" t="str">
            <v>Nguyễn Trọng Phú</v>
          </cell>
          <cell r="C313">
            <v>0</v>
          </cell>
          <cell r="D313" t="str">
            <v>024783702</v>
          </cell>
        </row>
        <row r="314">
          <cell r="B314" t="str">
            <v>Nguyễn Xuân Lợi</v>
          </cell>
          <cell r="C314">
            <v>0</v>
          </cell>
          <cell r="D314" t="str">
            <v>026050143</v>
          </cell>
        </row>
        <row r="315">
          <cell r="B315" t="str">
            <v>Ninh Đỗ Hiệp</v>
          </cell>
          <cell r="C315">
            <v>0</v>
          </cell>
          <cell r="D315" t="str">
            <v>025211587</v>
          </cell>
        </row>
        <row r="316">
          <cell r="B316" t="str">
            <v>Tạ Quốc Tấn</v>
          </cell>
          <cell r="C316">
            <v>0</v>
          </cell>
          <cell r="D316" t="str">
            <v>025133779</v>
          </cell>
        </row>
        <row r="317">
          <cell r="B317" t="str">
            <v>Thân Thị Quyết</v>
          </cell>
          <cell r="C317">
            <v>0</v>
          </cell>
          <cell r="D317" t="str">
            <v>121384325</v>
          </cell>
        </row>
        <row r="318">
          <cell r="B318" t="str">
            <v>Thi Thị Phím</v>
          </cell>
          <cell r="C318">
            <v>0</v>
          </cell>
          <cell r="D318" t="str">
            <v>020271962</v>
          </cell>
        </row>
        <row r="319">
          <cell r="B319" t="str">
            <v>Trần Thanh Quí</v>
          </cell>
          <cell r="C319">
            <v>0</v>
          </cell>
          <cell r="D319" t="str">
            <v>022124787</v>
          </cell>
        </row>
        <row r="320">
          <cell r="B320" t="str">
            <v>Trần Thị Kim Loan</v>
          </cell>
          <cell r="C320">
            <v>0</v>
          </cell>
          <cell r="D320" t="str">
            <v>079165004005</v>
          </cell>
        </row>
        <row r="321">
          <cell r="B321" t="str">
            <v>Trần Thị Thu</v>
          </cell>
          <cell r="C321">
            <v>0</v>
          </cell>
          <cell r="D321" t="str">
            <v>024955288</v>
          </cell>
        </row>
        <row r="322">
          <cell r="B322" t="str">
            <v>Trang Thị Minh</v>
          </cell>
          <cell r="C322">
            <v>0</v>
          </cell>
          <cell r="D322" t="str">
            <v>334683515</v>
          </cell>
        </row>
        <row r="323">
          <cell r="B323" t="str">
            <v>Võ Tấn Kiệt</v>
          </cell>
          <cell r="C323">
            <v>0</v>
          </cell>
          <cell r="D323" t="str">
            <v>025980506</v>
          </cell>
        </row>
        <row r="324">
          <cell r="B324" t="str">
            <v>Vũ Ngọc Quang</v>
          </cell>
          <cell r="C324">
            <v>0</v>
          </cell>
          <cell r="D324" t="str">
            <v>079084001864</v>
          </cell>
        </row>
        <row r="325">
          <cell r="B325" t="str">
            <v>Lâm Viết Dũng</v>
          </cell>
          <cell r="C325" t="str">
            <v>x</v>
          </cell>
          <cell r="D325" t="str">
            <v>022906806</v>
          </cell>
        </row>
        <row r="326">
          <cell r="B326" t="str">
            <v>Huỳnh Thị Xuân Mai</v>
          </cell>
          <cell r="C326">
            <v>0</v>
          </cell>
          <cell r="D326" t="str">
            <v>022537221</v>
          </cell>
        </row>
        <row r="327">
          <cell r="B327" t="str">
            <v>Trần Văn Đông</v>
          </cell>
          <cell r="C327" t="str">
            <v>x</v>
          </cell>
          <cell r="D327" t="str">
            <v>215223184</v>
          </cell>
        </row>
        <row r="328">
          <cell r="B328" t="str">
            <v>Trần Giang Nam</v>
          </cell>
          <cell r="C328" t="str">
            <v>x</v>
          </cell>
          <cell r="D328" t="str">
            <v>79085003003</v>
          </cell>
        </row>
      </sheetData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 BC"/>
      <sheetName val="NH BC"/>
      <sheetName val="CN HĐ"/>
      <sheetName val="NH HĐ"/>
      <sheetName val="SV thực tập"/>
      <sheetName val="BGH + TCHCTH"/>
      <sheetName val="TRẠM Y TẾ"/>
      <sheetName val="KẾ TOÁN"/>
      <sheetName val="KHVT"/>
      <sheetName val="NH TC"/>
      <sheetName val="ATM"/>
      <sheetName val="Sheet1"/>
      <sheetName val="SV"/>
    </sheetNames>
    <sheetDataSet>
      <sheetData sheetId="0">
        <row r="10">
          <cell r="G10" t="str">
            <v>Phạm Hữu Lộc</v>
          </cell>
          <cell r="H10" t="str">
            <v>Hiệu Trưởng</v>
          </cell>
          <cell r="I10">
            <v>21</v>
          </cell>
        </row>
        <row r="11">
          <cell r="G11" t="str">
            <v>Đinh Văn Đệ</v>
          </cell>
          <cell r="H11" t="str">
            <v xml:space="preserve">Phó Hiệu Trưởng </v>
          </cell>
          <cell r="I11">
            <v>21</v>
          </cell>
        </row>
        <row r="12">
          <cell r="G12" t="str">
            <v>Đinh Hồng Minh</v>
          </cell>
          <cell r="H12" t="str">
            <v xml:space="preserve">Phó Hiệu Trưởng </v>
          </cell>
          <cell r="I12">
            <v>22</v>
          </cell>
        </row>
        <row r="13">
          <cell r="G13" t="str">
            <v>Lâm Viết Dũng</v>
          </cell>
          <cell r="H13" t="str">
            <v>Phòng TC-HC-TH</v>
          </cell>
          <cell r="I13">
            <v>22</v>
          </cell>
        </row>
        <row r="14">
          <cell r="G14" t="str">
            <v>Nguyễn Thị Hoa</v>
          </cell>
          <cell r="I14">
            <v>20</v>
          </cell>
        </row>
        <row r="15">
          <cell r="G15" t="str">
            <v>Nguyễn Thành Nam</v>
          </cell>
          <cell r="I15">
            <v>21</v>
          </cell>
        </row>
        <row r="16">
          <cell r="G16" t="str">
            <v>Lê Hùng Thanh</v>
          </cell>
          <cell r="I16">
            <v>22</v>
          </cell>
        </row>
        <row r="17">
          <cell r="G17" t="str">
            <v>Phan Thị Ngọc Phượng</v>
          </cell>
          <cell r="I17">
            <v>20</v>
          </cell>
        </row>
        <row r="18">
          <cell r="G18" t="str">
            <v>Vũ Như Quỳnh</v>
          </cell>
          <cell r="I18">
            <v>20</v>
          </cell>
        </row>
        <row r="19">
          <cell r="G19" t="str">
            <v>Nguyễn Thị Bích Liễu</v>
          </cell>
        </row>
        <row r="20">
          <cell r="G20" t="str">
            <v>Nguyễn Văn Chì</v>
          </cell>
          <cell r="I20">
            <v>18</v>
          </cell>
        </row>
        <row r="21">
          <cell r="G21" t="str">
            <v>Trần Thị Ánh Phượng</v>
          </cell>
          <cell r="I21">
            <v>19</v>
          </cell>
        </row>
        <row r="22">
          <cell r="G22" t="str">
            <v>Huỳnh Thị Xuân Mai</v>
          </cell>
          <cell r="I22">
            <v>19</v>
          </cell>
        </row>
        <row r="23">
          <cell r="G23" t="str">
            <v>Trần Thị Phương Oanh</v>
          </cell>
          <cell r="I23">
            <v>19</v>
          </cell>
        </row>
        <row r="24">
          <cell r="G24" t="str">
            <v>Thân Thị Nhung</v>
          </cell>
          <cell r="I24">
            <v>21</v>
          </cell>
        </row>
        <row r="25">
          <cell r="G25" t="str">
            <v>Trần Văn Cu Anh</v>
          </cell>
          <cell r="I25">
            <v>21</v>
          </cell>
        </row>
        <row r="26">
          <cell r="G26" t="str">
            <v>Lê Hồng Phúc</v>
          </cell>
          <cell r="I26">
            <v>21</v>
          </cell>
        </row>
        <row r="27">
          <cell r="G27" t="str">
            <v xml:space="preserve">Nguyễn Hữu Xuân Vũ </v>
          </cell>
          <cell r="I27">
            <v>21</v>
          </cell>
        </row>
        <row r="28">
          <cell r="G28" t="str">
            <v>Phạm Hữu Thành Phú</v>
          </cell>
          <cell r="I28">
            <v>21</v>
          </cell>
        </row>
        <row r="29">
          <cell r="G29" t="str">
            <v>Huỳnh Thanh Nhàn</v>
          </cell>
          <cell r="I29">
            <v>20</v>
          </cell>
        </row>
        <row r="30">
          <cell r="G30" t="str">
            <v>Lưu Hoàng Hải Yến</v>
          </cell>
          <cell r="I30">
            <v>21</v>
          </cell>
        </row>
        <row r="31">
          <cell r="G31" t="str">
            <v>Nguyễn Thị Vân</v>
          </cell>
        </row>
        <row r="32">
          <cell r="G32" t="str">
            <v>Huỳnh Thị Minh Ly</v>
          </cell>
          <cell r="I32">
            <v>22</v>
          </cell>
        </row>
        <row r="33">
          <cell r="G33" t="str">
            <v>Lê Quang Liêm</v>
          </cell>
          <cell r="H33" t="str">
            <v>Phòng QT - DV</v>
          </cell>
          <cell r="I33">
            <v>21</v>
          </cell>
        </row>
        <row r="34">
          <cell r="G34" t="str">
            <v>Nguyễn Văn Thành</v>
          </cell>
          <cell r="I34">
            <v>23</v>
          </cell>
        </row>
        <row r="35">
          <cell r="G35" t="str">
            <v>Đỗ Văn Trông</v>
          </cell>
          <cell r="I35">
            <v>19</v>
          </cell>
        </row>
        <row r="36">
          <cell r="G36" t="str">
            <v>Nguyễn Trọng Phú</v>
          </cell>
          <cell r="I36">
            <v>24</v>
          </cell>
        </row>
        <row r="37">
          <cell r="G37" t="str">
            <v>Vũ Ngọc Quang</v>
          </cell>
          <cell r="I37">
            <v>22</v>
          </cell>
        </row>
        <row r="38">
          <cell r="G38" t="str">
            <v>Giáp Văn Thịnh</v>
          </cell>
          <cell r="I38">
            <v>21</v>
          </cell>
        </row>
        <row r="39">
          <cell r="G39" t="str">
            <v>Lê Hồng Anh Tuấn</v>
          </cell>
          <cell r="I39">
            <v>22</v>
          </cell>
        </row>
        <row r="40">
          <cell r="G40" t="str">
            <v>Ninh Đỗ Hiệp</v>
          </cell>
          <cell r="I40">
            <v>18</v>
          </cell>
        </row>
        <row r="41">
          <cell r="G41" t="str">
            <v>Mai Thu Hương</v>
          </cell>
          <cell r="I41">
            <v>19</v>
          </cell>
        </row>
        <row r="42">
          <cell r="G42" t="str">
            <v>Nguyễn Thị Thu Trang</v>
          </cell>
          <cell r="I42">
            <v>22</v>
          </cell>
        </row>
        <row r="43">
          <cell r="G43" t="str">
            <v>Trần Thị Thu</v>
          </cell>
          <cell r="I43">
            <v>21</v>
          </cell>
        </row>
        <row r="44">
          <cell r="G44" t="str">
            <v>Thân Thị Quyết</v>
          </cell>
          <cell r="I44">
            <v>22</v>
          </cell>
        </row>
        <row r="45">
          <cell r="G45" t="str">
            <v>Nguyễn Lê Hồng Điệp</v>
          </cell>
          <cell r="I45">
            <v>22</v>
          </cell>
        </row>
        <row r="46">
          <cell r="G46" t="str">
            <v>Đỗ Thị Bích Thủy</v>
          </cell>
          <cell r="I46">
            <v>22</v>
          </cell>
        </row>
        <row r="47">
          <cell r="G47" t="str">
            <v>Nguyễn Tiến Việt Dũng</v>
          </cell>
          <cell r="I47">
            <v>19</v>
          </cell>
        </row>
        <row r="48">
          <cell r="G48" t="str">
            <v>Bùi Đặng Hoàng Tuấn</v>
          </cell>
          <cell r="I48">
            <v>19</v>
          </cell>
        </row>
        <row r="49">
          <cell r="G49" t="str">
            <v>Giáp Đức Nhận</v>
          </cell>
          <cell r="I49">
            <v>21</v>
          </cell>
        </row>
        <row r="50">
          <cell r="G50" t="str">
            <v>Nguyễn Cao Thắng</v>
          </cell>
          <cell r="I50">
            <v>21</v>
          </cell>
        </row>
        <row r="51">
          <cell r="G51" t="str">
            <v>Trang Thị Xuân Uyên</v>
          </cell>
          <cell r="H51" t="str">
            <v>Trạm Y tế</v>
          </cell>
          <cell r="I51">
            <v>18</v>
          </cell>
        </row>
        <row r="52">
          <cell r="G52" t="str">
            <v>Bùi Thị Lan Anh</v>
          </cell>
          <cell r="I52">
            <v>21</v>
          </cell>
        </row>
        <row r="53">
          <cell r="G53" t="str">
            <v>Nguyễn Kính</v>
          </cell>
          <cell r="H53" t="str">
            <v xml:space="preserve">Phòng KH - TC </v>
          </cell>
          <cell r="I53">
            <v>21</v>
          </cell>
        </row>
        <row r="54">
          <cell r="G54" t="str">
            <v>Nguyễn Thị Kim Dung</v>
          </cell>
          <cell r="I54">
            <v>20</v>
          </cell>
        </row>
        <row r="55">
          <cell r="G55" t="str">
            <v>Hồng Mộng Tuyết Dung</v>
          </cell>
          <cell r="I55">
            <v>21</v>
          </cell>
        </row>
        <row r="56">
          <cell r="G56" t="str">
            <v>Trần Thị Minh Thoa</v>
          </cell>
          <cell r="I56">
            <v>19</v>
          </cell>
        </row>
        <row r="57">
          <cell r="G57" t="str">
            <v>Nguyễn Thị Hồng Thắm</v>
          </cell>
          <cell r="I57">
            <v>22</v>
          </cell>
        </row>
        <row r="58">
          <cell r="G58" t="str">
            <v>Phạm Lê Đông Hưng</v>
          </cell>
          <cell r="I58">
            <v>20</v>
          </cell>
        </row>
        <row r="59">
          <cell r="G59" t="str">
            <v>Đỗ Thị Ngọc</v>
          </cell>
          <cell r="I59">
            <v>17</v>
          </cell>
        </row>
        <row r="60">
          <cell r="G60" t="str">
            <v>Nguyễn Văn Chiến</v>
          </cell>
          <cell r="H60" t="str">
            <v>TT. QH DN</v>
          </cell>
          <cell r="I60">
            <v>21</v>
          </cell>
        </row>
        <row r="61">
          <cell r="G61" t="str">
            <v>Mai Nguyễn Hoàng Yến</v>
          </cell>
          <cell r="I61">
            <v>19</v>
          </cell>
        </row>
        <row r="62">
          <cell r="G62" t="str">
            <v>Lương Xuân Thịnh</v>
          </cell>
          <cell r="I62">
            <v>23</v>
          </cell>
        </row>
        <row r="63">
          <cell r="G63" t="str">
            <v>Nguyễn Thanh Lâm</v>
          </cell>
          <cell r="H63" t="str">
            <v>Tổ Thanh tra - Pháp chế</v>
          </cell>
          <cell r="I63">
            <v>21</v>
          </cell>
        </row>
        <row r="64">
          <cell r="G64" t="str">
            <v>Phạm Minh Nghĩa</v>
          </cell>
          <cell r="I64">
            <v>21</v>
          </cell>
        </row>
        <row r="65">
          <cell r="G65" t="str">
            <v>Lê Minh Phong</v>
          </cell>
          <cell r="I65">
            <v>21</v>
          </cell>
        </row>
        <row r="66">
          <cell r="G66" t="str">
            <v>Nguyễn Thị Ngọc Anh</v>
          </cell>
          <cell r="I66">
            <v>19</v>
          </cell>
        </row>
        <row r="67">
          <cell r="G67" t="str">
            <v>Lê Xuân Thiện</v>
          </cell>
          <cell r="H67" t="str">
            <v>Phòng Công tác CT - HSSV</v>
          </cell>
          <cell r="I67">
            <v>22</v>
          </cell>
        </row>
        <row r="68">
          <cell r="G68" t="str">
            <v>Hồ Minh Lợi</v>
          </cell>
          <cell r="I68">
            <v>20</v>
          </cell>
        </row>
        <row r="69">
          <cell r="G69" t="str">
            <v>Nguyễn Thị Kim Anh</v>
          </cell>
          <cell r="I69">
            <v>19</v>
          </cell>
        </row>
        <row r="70">
          <cell r="G70" t="str">
            <v>Nguyễn Ngọc Hiệp</v>
          </cell>
          <cell r="I70">
            <v>22</v>
          </cell>
        </row>
        <row r="71">
          <cell r="G71" t="str">
            <v>Phan Đức Long</v>
          </cell>
          <cell r="I71">
            <v>22</v>
          </cell>
        </row>
        <row r="72">
          <cell r="G72" t="str">
            <v>Lê Thị Nữ</v>
          </cell>
          <cell r="I72">
            <v>20</v>
          </cell>
        </row>
        <row r="73">
          <cell r="G73" t="str">
            <v>Phạm Thị Lê Chi</v>
          </cell>
          <cell r="I73">
            <v>18</v>
          </cell>
        </row>
        <row r="74">
          <cell r="G74" t="str">
            <v>Bùi Thị Dương</v>
          </cell>
          <cell r="I74">
            <v>18</v>
          </cell>
        </row>
        <row r="75">
          <cell r="G75" t="str">
            <v>Hà Nhật Thanh</v>
          </cell>
          <cell r="I75">
            <v>21</v>
          </cell>
        </row>
        <row r="76">
          <cell r="G76" t="str">
            <v>Trần Văn Lý</v>
          </cell>
          <cell r="I76">
            <v>20</v>
          </cell>
        </row>
        <row r="77">
          <cell r="G77" t="str">
            <v>Trần Thị Thu Hà</v>
          </cell>
          <cell r="I77">
            <v>21</v>
          </cell>
        </row>
        <row r="78">
          <cell r="G78" t="str">
            <v>Nguyễn Tất Thắng</v>
          </cell>
          <cell r="I78">
            <v>20</v>
          </cell>
        </row>
        <row r="79">
          <cell r="G79" t="str">
            <v>Nguyễn Ngọc Trang</v>
          </cell>
          <cell r="H79" t="str">
            <v>Phòng QLKH-HTQT</v>
          </cell>
          <cell r="I79">
            <v>20</v>
          </cell>
        </row>
        <row r="80">
          <cell r="G80" t="str">
            <v>Huỳnh Thị Cẩm Hoa</v>
          </cell>
          <cell r="I80">
            <v>18</v>
          </cell>
        </row>
        <row r="81">
          <cell r="G81" t="str">
            <v>Nguyễn Văn Tấn</v>
          </cell>
          <cell r="H81" t="str">
            <v>Phòng TS-ĐT</v>
          </cell>
          <cell r="I81">
            <v>23</v>
          </cell>
        </row>
        <row r="82">
          <cell r="G82" t="str">
            <v>Hồ Văn Sĩ</v>
          </cell>
          <cell r="I82">
            <v>22</v>
          </cell>
        </row>
        <row r="83">
          <cell r="G83" t="str">
            <v>Nguyễn Thị Nhuận</v>
          </cell>
          <cell r="I83">
            <v>21</v>
          </cell>
        </row>
        <row r="84">
          <cell r="G84" t="str">
            <v>Võ Thị Xuân Thơ</v>
          </cell>
          <cell r="I84">
            <v>23</v>
          </cell>
        </row>
        <row r="85">
          <cell r="G85" t="str">
            <v>Huỳnh Thị Mai</v>
          </cell>
          <cell r="I85">
            <v>23</v>
          </cell>
        </row>
        <row r="86">
          <cell r="G86" t="str">
            <v>Nguyễn Thị Thanh Thảo</v>
          </cell>
          <cell r="I86">
            <v>23</v>
          </cell>
        </row>
        <row r="87">
          <cell r="G87" t="str">
            <v>Giáp Thị Vượng</v>
          </cell>
          <cell r="I87">
            <v>21</v>
          </cell>
        </row>
        <row r="88">
          <cell r="G88" t="str">
            <v>Vương Hội Khánh</v>
          </cell>
          <cell r="I88">
            <v>24</v>
          </cell>
        </row>
        <row r="89">
          <cell r="G89" t="str">
            <v>Nguyễn Thị Thùy</v>
          </cell>
          <cell r="I89">
            <v>23</v>
          </cell>
        </row>
        <row r="90">
          <cell r="G90" t="str">
            <v>Võ Thị Lệ Trân</v>
          </cell>
          <cell r="I90">
            <v>23</v>
          </cell>
        </row>
        <row r="91">
          <cell r="G91" t="str">
            <v>Nguyễn Thị Hải Hà</v>
          </cell>
        </row>
        <row r="92">
          <cell r="G92" t="str">
            <v>Thái Thị My Sa</v>
          </cell>
        </row>
        <row r="93">
          <cell r="G93" t="str">
            <v>Phạm Quang Vũ</v>
          </cell>
          <cell r="I93">
            <v>19</v>
          </cell>
        </row>
        <row r="94">
          <cell r="G94" t="str">
            <v>Nguyễn Trọng Thạch</v>
          </cell>
          <cell r="I94">
            <v>22</v>
          </cell>
        </row>
        <row r="95">
          <cell r="G95" t="str">
            <v>Võ Thị Anh Đào</v>
          </cell>
          <cell r="H95" t="str">
            <v>Phòng Khảo thí và ĐBCL</v>
          </cell>
          <cell r="I95">
            <v>20</v>
          </cell>
        </row>
        <row r="96">
          <cell r="G96" t="str">
            <v>Nguyễn Chí Nhân</v>
          </cell>
          <cell r="I96">
            <v>21</v>
          </cell>
        </row>
        <row r="97">
          <cell r="G97" t="str">
            <v>Nguyễn Thanh Sơn</v>
          </cell>
          <cell r="I97">
            <v>19</v>
          </cell>
        </row>
        <row r="98">
          <cell r="G98" t="str">
            <v xml:space="preserve">Vũ Thị Thu Thủy </v>
          </cell>
          <cell r="I98">
            <v>18</v>
          </cell>
        </row>
        <row r="99">
          <cell r="G99" t="str">
            <v>Nguyễn Thị Tuyết</v>
          </cell>
          <cell r="I99">
            <v>19</v>
          </cell>
        </row>
        <row r="100">
          <cell r="G100" t="str">
            <v>Lương Minh Dũng</v>
          </cell>
          <cell r="I100">
            <v>21</v>
          </cell>
        </row>
        <row r="101">
          <cell r="G101" t="str">
            <v>Nguyễn Hữu Thiện</v>
          </cell>
          <cell r="H101" t="str">
            <v>TT. Điều hành &amp; QLDL</v>
          </cell>
          <cell r="I101">
            <v>21</v>
          </cell>
        </row>
        <row r="102">
          <cell r="G102" t="str">
            <v>Đỗ Tuấn Việt</v>
          </cell>
          <cell r="H102" t="str">
            <v>TT. Thư viện</v>
          </cell>
          <cell r="I102">
            <v>21</v>
          </cell>
        </row>
        <row r="103">
          <cell r="G103" t="str">
            <v>Đặng Thu Hà</v>
          </cell>
          <cell r="I103">
            <v>19</v>
          </cell>
        </row>
        <row r="104">
          <cell r="G104" t="str">
            <v>Trần Thị Diễm Thúy</v>
          </cell>
          <cell r="I104">
            <v>20</v>
          </cell>
        </row>
        <row r="105">
          <cell r="G105" t="str">
            <v>Nguyễn Tứ Cảnh</v>
          </cell>
          <cell r="I105">
            <v>21</v>
          </cell>
        </row>
        <row r="106">
          <cell r="G106" t="str">
            <v>Trương Hữu Lộc</v>
          </cell>
          <cell r="I106">
            <v>18</v>
          </cell>
        </row>
        <row r="107">
          <cell r="G107" t="str">
            <v>Nguyễn Trọng Nghĩa</v>
          </cell>
          <cell r="H107" t="str">
            <v>Khoa Kinh tế</v>
          </cell>
          <cell r="I107">
            <v>19</v>
          </cell>
        </row>
        <row r="108">
          <cell r="G108" t="str">
            <v>Trần Thị Ngọc Dung</v>
          </cell>
          <cell r="I108">
            <v>19</v>
          </cell>
        </row>
        <row r="109">
          <cell r="G109" t="str">
            <v>Cao Xuân Giang</v>
          </cell>
          <cell r="I109">
            <v>19</v>
          </cell>
        </row>
        <row r="110">
          <cell r="G110" t="str">
            <v>Trịnh Hoàng Hiệp</v>
          </cell>
          <cell r="I110">
            <v>19</v>
          </cell>
        </row>
        <row r="111">
          <cell r="G111" t="str">
            <v>Phạm Quỳnh Như</v>
          </cell>
          <cell r="I111">
            <v>19</v>
          </cell>
        </row>
        <row r="112">
          <cell r="G112" t="str">
            <v>Đào Anh Tuấn</v>
          </cell>
          <cell r="I112">
            <v>19</v>
          </cell>
        </row>
        <row r="113">
          <cell r="G113" t="str">
            <v>Bùi Ánh Tuyết</v>
          </cell>
          <cell r="I113">
            <v>19</v>
          </cell>
        </row>
        <row r="114">
          <cell r="G114" t="str">
            <v>Lê Thị Thu Thảo</v>
          </cell>
          <cell r="I114">
            <v>19</v>
          </cell>
        </row>
        <row r="115">
          <cell r="G115" t="str">
            <v>Lê Xuân Thủy</v>
          </cell>
          <cell r="I115">
            <v>19</v>
          </cell>
        </row>
        <row r="116">
          <cell r="G116" t="str">
            <v>Nguyễn Mỹ Tiên</v>
          </cell>
          <cell r="I116">
            <v>19</v>
          </cell>
        </row>
        <row r="117">
          <cell r="G117" t="str">
            <v>Lưu Thị Thúy</v>
          </cell>
          <cell r="I117">
            <v>19</v>
          </cell>
        </row>
        <row r="118">
          <cell r="G118" t="str">
            <v>Võ Thị Kim Thư</v>
          </cell>
          <cell r="I118">
            <v>19</v>
          </cell>
        </row>
        <row r="119">
          <cell r="G119" t="str">
            <v>Lữ Xuân Trang</v>
          </cell>
          <cell r="I119">
            <v>19</v>
          </cell>
        </row>
        <row r="120">
          <cell r="G120" t="str">
            <v>Trương Việt Khánh Trang</v>
          </cell>
          <cell r="H120" t="str">
            <v>Khoa CN May -  TT</v>
          </cell>
          <cell r="I120">
            <v>19</v>
          </cell>
        </row>
        <row r="121">
          <cell r="G121" t="str">
            <v>Lâm Thị Phương Thùy</v>
          </cell>
          <cell r="I121">
            <v>19</v>
          </cell>
        </row>
        <row r="122">
          <cell r="G122" t="str">
            <v>Nguyễn Bạch Cẩm Dung</v>
          </cell>
          <cell r="I122">
            <v>19</v>
          </cell>
        </row>
        <row r="123">
          <cell r="G123" t="str">
            <v>Nguyễn Ngọc Thọ</v>
          </cell>
          <cell r="I123">
            <v>19</v>
          </cell>
        </row>
        <row r="124">
          <cell r="G124" t="str">
            <v>Nguyễn Thị Hiền</v>
          </cell>
          <cell r="I124">
            <v>19</v>
          </cell>
        </row>
        <row r="125">
          <cell r="G125" t="str">
            <v>Bùi Thị Ngọc Sương</v>
          </cell>
          <cell r="I125">
            <v>19</v>
          </cell>
        </row>
        <row r="126">
          <cell r="G126" t="str">
            <v>Chế Vân Cầm</v>
          </cell>
          <cell r="I126">
            <v>19</v>
          </cell>
        </row>
        <row r="127">
          <cell r="G127" t="str">
            <v>Phạm Thị Thanh Thúy</v>
          </cell>
          <cell r="I127">
            <v>19</v>
          </cell>
        </row>
        <row r="128">
          <cell r="G128" t="str">
            <v>Trần Hồng Thảo</v>
          </cell>
          <cell r="I128">
            <v>19</v>
          </cell>
        </row>
        <row r="129">
          <cell r="G129" t="str">
            <v>Lê Thị Phương Thảo</v>
          </cell>
          <cell r="I129">
            <v>19</v>
          </cell>
        </row>
        <row r="130">
          <cell r="G130" t="str">
            <v>Trần Kim Thu Liễu</v>
          </cell>
          <cell r="H130" t="str">
            <v>Khoa KH Cơ bản</v>
          </cell>
          <cell r="I130">
            <v>19</v>
          </cell>
        </row>
        <row r="131">
          <cell r="G131" t="str">
            <v>Nguyễn Thị Huyền Nga</v>
          </cell>
          <cell r="H131" t="str">
            <v>Tổ Hoá</v>
          </cell>
          <cell r="I131">
            <v>19</v>
          </cell>
        </row>
        <row r="132">
          <cell r="G132" t="str">
            <v>Nguyễn Phương Hà</v>
          </cell>
          <cell r="I132">
            <v>19</v>
          </cell>
        </row>
        <row r="133">
          <cell r="G133" t="str">
            <v>Trịnh Khắc Vũ</v>
          </cell>
          <cell r="I133">
            <v>19</v>
          </cell>
        </row>
        <row r="134">
          <cell r="G134" t="str">
            <v>Nguyễn Văn Đông</v>
          </cell>
          <cell r="H134" t="str">
            <v>Tổ Lý</v>
          </cell>
          <cell r="I134">
            <v>19</v>
          </cell>
        </row>
        <row r="135">
          <cell r="G135" t="str">
            <v>Đặng Thị Kiến Trúc</v>
          </cell>
          <cell r="I135">
            <v>19</v>
          </cell>
        </row>
        <row r="136">
          <cell r="G136" t="str">
            <v>Nguyễn Thanh Tú</v>
          </cell>
          <cell r="I136">
            <v>19</v>
          </cell>
        </row>
        <row r="137">
          <cell r="G137" t="str">
            <v>Trần Thị Ánh Tuyết</v>
          </cell>
          <cell r="I137">
            <v>19</v>
          </cell>
        </row>
        <row r="138">
          <cell r="G138" t="str">
            <v>Lê Văn Bình</v>
          </cell>
          <cell r="I138">
            <v>19</v>
          </cell>
        </row>
        <row r="139">
          <cell r="G139" t="str">
            <v>Phạm Thị Thu Nga</v>
          </cell>
          <cell r="H139" t="str">
            <v>Tổ Toán</v>
          </cell>
        </row>
        <row r="140">
          <cell r="G140" t="str">
            <v>Cao Thị Nga</v>
          </cell>
          <cell r="I140">
            <v>19</v>
          </cell>
        </row>
        <row r="141">
          <cell r="G141" t="str">
            <v>Nguyễn Thị Cẩm Thạch</v>
          </cell>
          <cell r="I141">
            <v>19</v>
          </cell>
        </row>
        <row r="142">
          <cell r="G142" t="str">
            <v>Hà Như Mai</v>
          </cell>
          <cell r="I142">
            <v>19</v>
          </cell>
        </row>
        <row r="143">
          <cell r="G143" t="str">
            <v xml:space="preserve">Nguyễn Thị Thủy </v>
          </cell>
          <cell r="I143">
            <v>19</v>
          </cell>
        </row>
        <row r="144">
          <cell r="G144" t="str">
            <v>Dương Đức Kiên</v>
          </cell>
          <cell r="I144">
            <v>19</v>
          </cell>
        </row>
        <row r="145">
          <cell r="G145" t="str">
            <v>Nguyễn Văn Hậu</v>
          </cell>
          <cell r="I145">
            <v>19</v>
          </cell>
        </row>
        <row r="146">
          <cell r="G146" t="str">
            <v>Nguyễn Đức Thắng</v>
          </cell>
          <cell r="H146" t="str">
            <v xml:space="preserve">Tổ  Thể chất </v>
          </cell>
          <cell r="I146">
            <v>19</v>
          </cell>
        </row>
        <row r="147">
          <cell r="G147" t="str">
            <v>Lê Thái Hùng</v>
          </cell>
          <cell r="I147">
            <v>19</v>
          </cell>
        </row>
        <row r="148">
          <cell r="G148" t="str">
            <v>Nguyễn Phú Tân</v>
          </cell>
          <cell r="I148">
            <v>19</v>
          </cell>
        </row>
        <row r="149">
          <cell r="G149" t="str">
            <v>Nguyễn Mạnh Phương</v>
          </cell>
          <cell r="I149">
            <v>19</v>
          </cell>
        </row>
        <row r="150">
          <cell r="G150" t="str">
            <v>Giang Phi Hùng</v>
          </cell>
          <cell r="I150">
            <v>19</v>
          </cell>
        </row>
        <row r="151">
          <cell r="G151" t="str">
            <v>Ngô Thanh Điền</v>
          </cell>
          <cell r="I151">
            <v>19</v>
          </cell>
        </row>
        <row r="152">
          <cell r="G152" t="str">
            <v>Vương Thanh Thủy</v>
          </cell>
          <cell r="H152" t="str">
            <v>Tổ Anh văn</v>
          </cell>
          <cell r="I152">
            <v>19</v>
          </cell>
        </row>
        <row r="153">
          <cell r="G153" t="str">
            <v>Nguyễn Thị Bảo Trân</v>
          </cell>
          <cell r="I153">
            <v>19</v>
          </cell>
        </row>
        <row r="154">
          <cell r="G154" t="str">
            <v>Nguyễn Thị Thu Tâm</v>
          </cell>
          <cell r="I154">
            <v>19</v>
          </cell>
        </row>
        <row r="155">
          <cell r="G155" t="str">
            <v>Nguyễn Thị Thanh Tú</v>
          </cell>
          <cell r="I155">
            <v>19</v>
          </cell>
        </row>
        <row r="156">
          <cell r="G156" t="str">
            <v>Võ Thị Hồng Lan</v>
          </cell>
          <cell r="I156">
            <v>19</v>
          </cell>
        </row>
        <row r="157">
          <cell r="G157" t="str">
            <v>Lê Nguyễn Mỹ Trâm</v>
          </cell>
          <cell r="I157">
            <v>19</v>
          </cell>
        </row>
        <row r="158">
          <cell r="G158" t="str">
            <v>Nguyễn Thị Thu Hà</v>
          </cell>
          <cell r="I158">
            <v>19</v>
          </cell>
        </row>
        <row r="159">
          <cell r="G159" t="str">
            <v>Phạm Thị Thu Hiền</v>
          </cell>
          <cell r="I159">
            <v>19</v>
          </cell>
        </row>
        <row r="160">
          <cell r="G160" t="str">
            <v>Trần Thanh Trúc</v>
          </cell>
          <cell r="I160">
            <v>19</v>
          </cell>
        </row>
        <row r="161">
          <cell r="G161" t="str">
            <v>Nguyễn Ngọc Quỳnh</v>
          </cell>
          <cell r="H161" t="str">
            <v xml:space="preserve">Khoa Lý luận chính trị </v>
          </cell>
          <cell r="I161">
            <v>20</v>
          </cell>
        </row>
        <row r="162">
          <cell r="G162" t="str">
            <v>Lê Thị Hồng Vân</v>
          </cell>
          <cell r="I162">
            <v>19</v>
          </cell>
        </row>
        <row r="163">
          <cell r="G163" t="str">
            <v>Phan Thị Thùy Trang</v>
          </cell>
          <cell r="I163">
            <v>19</v>
          </cell>
        </row>
        <row r="164">
          <cell r="G164" t="str">
            <v>Lê Thị Mai Hường</v>
          </cell>
          <cell r="I164">
            <v>19</v>
          </cell>
        </row>
        <row r="165">
          <cell r="G165" t="str">
            <v>Nguyễn Thị Dinh</v>
          </cell>
          <cell r="I165">
            <v>20</v>
          </cell>
        </row>
        <row r="166">
          <cell r="G166" t="str">
            <v>Đỗ Thị Ngát</v>
          </cell>
          <cell r="I166">
            <v>19</v>
          </cell>
        </row>
        <row r="167">
          <cell r="G167" t="str">
            <v>Nguyễn Anh Kiệt</v>
          </cell>
          <cell r="I167">
            <v>19</v>
          </cell>
        </row>
        <row r="168">
          <cell r="G168" t="str">
            <v>Trần Thị Hồng Thu</v>
          </cell>
          <cell r="I168">
            <v>19</v>
          </cell>
        </row>
        <row r="169">
          <cell r="G169" t="str">
            <v>Đinh Thị Huyên</v>
          </cell>
          <cell r="I169">
            <v>20</v>
          </cell>
        </row>
        <row r="170">
          <cell r="G170" t="str">
            <v>Cao Thị Hồng Thắm</v>
          </cell>
          <cell r="I170">
            <v>20</v>
          </cell>
        </row>
        <row r="171">
          <cell r="G171" t="str">
            <v>Đỗ Thị Thơm</v>
          </cell>
          <cell r="I171">
            <v>19</v>
          </cell>
        </row>
        <row r="172">
          <cell r="G172" t="str">
            <v>Phạm Thị Vinh</v>
          </cell>
          <cell r="I172">
            <v>20</v>
          </cell>
        </row>
        <row r="173">
          <cell r="G173" t="str">
            <v>Hoàng Thị Trang</v>
          </cell>
          <cell r="I173">
            <v>20</v>
          </cell>
        </row>
        <row r="174">
          <cell r="G174" t="str">
            <v>Đặng Thị Nhật Minh</v>
          </cell>
          <cell r="I174">
            <v>20</v>
          </cell>
        </row>
        <row r="175">
          <cell r="G175" t="str">
            <v>Bùi Thành Dũng</v>
          </cell>
          <cell r="H175" t="str">
            <v>Tổ Pháp luật</v>
          </cell>
          <cell r="I175">
            <v>20</v>
          </cell>
        </row>
        <row r="176">
          <cell r="G176" t="str">
            <v>Trần Văn Lượng</v>
          </cell>
          <cell r="I176">
            <v>20</v>
          </cell>
        </row>
        <row r="177">
          <cell r="G177" t="str">
            <v>Nguyễn Vân Giang</v>
          </cell>
          <cell r="H177" t="str">
            <v>Khoa CNTT</v>
          </cell>
          <cell r="I177">
            <v>19</v>
          </cell>
        </row>
        <row r="178">
          <cell r="G178" t="str">
            <v>Nguyễn Khoa</v>
          </cell>
          <cell r="I178">
            <v>19</v>
          </cell>
        </row>
        <row r="179">
          <cell r="G179" t="str">
            <v>Nguyễn Thị Thủy</v>
          </cell>
          <cell r="I179">
            <v>19</v>
          </cell>
        </row>
        <row r="180">
          <cell r="G180" t="str">
            <v>Võ Anh Trang</v>
          </cell>
          <cell r="I180">
            <v>19</v>
          </cell>
        </row>
        <row r="181">
          <cell r="G181" t="str">
            <v>Nguyễn Nguyên Hoàng Ngọc Quyên</v>
          </cell>
          <cell r="I181">
            <v>19</v>
          </cell>
        </row>
        <row r="182">
          <cell r="G182" t="str">
            <v>Vũ Thị Thái Linh</v>
          </cell>
          <cell r="I182">
            <v>19</v>
          </cell>
        </row>
        <row r="183">
          <cell r="G183" t="str">
            <v>Nguyễn Sanh Cường</v>
          </cell>
          <cell r="I183">
            <v>19</v>
          </cell>
        </row>
        <row r="184">
          <cell r="G184" t="str">
            <v>Lê Quý Hưng Quốc</v>
          </cell>
          <cell r="I184">
            <v>19</v>
          </cell>
        </row>
        <row r="185">
          <cell r="G185" t="str">
            <v>Bùi Văn Dũng</v>
          </cell>
          <cell r="I185">
            <v>19</v>
          </cell>
        </row>
        <row r="186">
          <cell r="G186" t="str">
            <v>Nguyễn Văn Minh</v>
          </cell>
          <cell r="I186">
            <v>19</v>
          </cell>
        </row>
        <row r="187">
          <cell r="G187" t="str">
            <v>Nguyễn Thị Khánh Thư</v>
          </cell>
          <cell r="I187">
            <v>19</v>
          </cell>
        </row>
        <row r="188">
          <cell r="G188" t="str">
            <v>Nguyễn Thị Thu Hồng</v>
          </cell>
          <cell r="I188">
            <v>19</v>
          </cell>
        </row>
        <row r="189">
          <cell r="G189" t="str">
            <v>Trần Việt Khánh</v>
          </cell>
          <cell r="I189">
            <v>19</v>
          </cell>
        </row>
        <row r="190">
          <cell r="G190" t="str">
            <v>Đỗ Thị Hải Yến</v>
          </cell>
          <cell r="I190">
            <v>19</v>
          </cell>
        </row>
        <row r="191">
          <cell r="G191" t="str">
            <v>Lê Hồng Thái</v>
          </cell>
          <cell r="I191">
            <v>19</v>
          </cell>
        </row>
        <row r="192">
          <cell r="G192" t="str">
            <v>Đặng Ngọc Đoàn</v>
          </cell>
          <cell r="I192">
            <v>19</v>
          </cell>
        </row>
        <row r="193">
          <cell r="G193" t="str">
            <v>Nguyễn Văn Đôn</v>
          </cell>
          <cell r="I193">
            <v>19</v>
          </cell>
        </row>
        <row r="194">
          <cell r="G194" t="str">
            <v>Huỳnh Quốc Dũng</v>
          </cell>
          <cell r="I194">
            <v>19</v>
          </cell>
        </row>
        <row r="195">
          <cell r="G195" t="str">
            <v>Hồ Ngọc Chi</v>
          </cell>
          <cell r="I195">
            <v>19</v>
          </cell>
        </row>
        <row r="196">
          <cell r="G196" t="str">
            <v>Nguyễn Văn Danh</v>
          </cell>
          <cell r="I196">
            <v>19</v>
          </cell>
        </row>
        <row r="197">
          <cell r="G197" t="str">
            <v>Lê Phi Trường</v>
          </cell>
          <cell r="I197">
            <v>19</v>
          </cell>
        </row>
        <row r="198">
          <cell r="G198" t="str">
            <v>Dương Ngọc Vọng</v>
          </cell>
          <cell r="I198">
            <v>19</v>
          </cell>
        </row>
        <row r="199">
          <cell r="G199" t="str">
            <v>Nguyễn Ngọc Tuyên</v>
          </cell>
          <cell r="I199">
            <v>19</v>
          </cell>
        </row>
        <row r="200">
          <cell r="G200" t="str">
            <v>Nguyễn Cao Phong</v>
          </cell>
          <cell r="I200">
            <v>19</v>
          </cell>
        </row>
        <row r="201">
          <cell r="G201" t="str">
            <v>Trần Vĩnh Xuyên</v>
          </cell>
          <cell r="I201">
            <v>19</v>
          </cell>
        </row>
        <row r="202">
          <cell r="G202" t="str">
            <v>Mai Chiếm Tuấn</v>
          </cell>
          <cell r="I202">
            <v>19</v>
          </cell>
        </row>
        <row r="203">
          <cell r="G203" t="str">
            <v>Chung Trần Thế Vinh</v>
          </cell>
          <cell r="H203" t="str">
            <v>Khoa CN 
Cơ khí</v>
          </cell>
          <cell r="I203">
            <v>21</v>
          </cell>
        </row>
        <row r="204">
          <cell r="G204" t="str">
            <v>Đỗ Thị Phương Khanh</v>
          </cell>
          <cell r="I204">
            <v>19</v>
          </cell>
        </row>
        <row r="205">
          <cell r="G205" t="str">
            <v>Trương Thị Phương Hồng</v>
          </cell>
          <cell r="I205">
            <v>21</v>
          </cell>
        </row>
        <row r="206">
          <cell r="G206" t="str">
            <v>Dương Minh Chung</v>
          </cell>
          <cell r="I206">
            <v>19</v>
          </cell>
        </row>
        <row r="207">
          <cell r="G207" t="str">
            <v>Phan Văn Thành</v>
          </cell>
          <cell r="I207">
            <v>19</v>
          </cell>
        </row>
        <row r="208">
          <cell r="G208" t="str">
            <v>Nguyễn Tam Cương</v>
          </cell>
          <cell r="I208">
            <v>19</v>
          </cell>
        </row>
        <row r="209">
          <cell r="G209" t="str">
            <v>Vũ Đức Pháp</v>
          </cell>
          <cell r="I209">
            <v>19</v>
          </cell>
        </row>
        <row r="210">
          <cell r="G210" t="str">
            <v>Vũ Quang Khải</v>
          </cell>
          <cell r="I210">
            <v>19</v>
          </cell>
        </row>
        <row r="211">
          <cell r="G211" t="str">
            <v>Nguyễn Thanh Vũ</v>
          </cell>
          <cell r="I211">
            <v>19</v>
          </cell>
        </row>
        <row r="212">
          <cell r="G212" t="str">
            <v>Phan Thị Xuân Trang</v>
          </cell>
          <cell r="I212">
            <v>19</v>
          </cell>
        </row>
        <row r="213">
          <cell r="G213" t="str">
            <v>Trần Đình Khải</v>
          </cell>
          <cell r="I213">
            <v>19</v>
          </cell>
        </row>
        <row r="214">
          <cell r="G214" t="str">
            <v>Lư Thị Yến Vũ</v>
          </cell>
          <cell r="I214">
            <v>19</v>
          </cell>
        </row>
        <row r="215">
          <cell r="G215" t="str">
            <v>Nguyễn Tiến Dũng</v>
          </cell>
          <cell r="I215">
            <v>19</v>
          </cell>
        </row>
        <row r="216">
          <cell r="G216" t="str">
            <v>Nguyễn Thành Long</v>
          </cell>
          <cell r="I216">
            <v>19</v>
          </cell>
        </row>
        <row r="217">
          <cell r="G217" t="str">
            <v>Nguyễn Ngọc Quỳnh</v>
          </cell>
          <cell r="I217">
            <v>19</v>
          </cell>
        </row>
        <row r="218">
          <cell r="G218" t="str">
            <v>Nguyễn Duy Hải</v>
          </cell>
          <cell r="I218">
            <v>19</v>
          </cell>
        </row>
        <row r="219">
          <cell r="G219" t="str">
            <v>Bùi Anh Tuấn</v>
          </cell>
          <cell r="I219">
            <v>19</v>
          </cell>
        </row>
        <row r="220">
          <cell r="G220" t="str">
            <v>Trần Thị Hương</v>
          </cell>
          <cell r="I220">
            <v>19</v>
          </cell>
        </row>
        <row r="221">
          <cell r="G221" t="str">
            <v>Trần Minh Thông</v>
          </cell>
          <cell r="I221">
            <v>19</v>
          </cell>
        </row>
        <row r="222">
          <cell r="G222" t="str">
            <v>Nguyễn Thanh Vĩnh Phúc</v>
          </cell>
          <cell r="I222">
            <v>19</v>
          </cell>
        </row>
        <row r="223">
          <cell r="G223" t="str">
            <v>Võ Minh Quang</v>
          </cell>
          <cell r="I223">
            <v>19</v>
          </cell>
        </row>
        <row r="224">
          <cell r="G224" t="str">
            <v>Dương Thị Hồng</v>
          </cell>
          <cell r="I224">
            <v>19</v>
          </cell>
        </row>
        <row r="225">
          <cell r="G225" t="str">
            <v>Hà Phước Tuấn</v>
          </cell>
          <cell r="I225">
            <v>19</v>
          </cell>
        </row>
        <row r="226">
          <cell r="G226" t="str">
            <v>Nguyễn Thanh Giang</v>
          </cell>
          <cell r="I226">
            <v>19</v>
          </cell>
        </row>
        <row r="227">
          <cell r="G227" t="str">
            <v>Nguyễn Hồng Phúc</v>
          </cell>
          <cell r="I227">
            <v>19</v>
          </cell>
        </row>
        <row r="228">
          <cell r="G228" t="str">
            <v>Nguyễn Văn Sơn</v>
          </cell>
          <cell r="I228">
            <v>19</v>
          </cell>
        </row>
        <row r="229">
          <cell r="G229" t="str">
            <v>Nguyễn Khắc Huy</v>
          </cell>
          <cell r="I229">
            <v>19</v>
          </cell>
        </row>
        <row r="230">
          <cell r="G230" t="str">
            <v>Châu Văn Bảo</v>
          </cell>
          <cell r="H230" t="str">
            <v>Khoa CN Điện-
Điện tử</v>
          </cell>
          <cell r="I230">
            <v>22</v>
          </cell>
        </row>
        <row r="231">
          <cell r="G231" t="str">
            <v>Nguyễn Văn Yên</v>
          </cell>
          <cell r="I231">
            <v>19</v>
          </cell>
        </row>
        <row r="232">
          <cell r="G232" t="str">
            <v xml:space="preserve">Nguyễn Minh Đức </v>
          </cell>
          <cell r="I232">
            <v>19</v>
          </cell>
        </row>
        <row r="233">
          <cell r="G233" t="str">
            <v xml:space="preserve">Nguyễn Minh Đức ( B ) </v>
          </cell>
          <cell r="I233">
            <v>19</v>
          </cell>
        </row>
        <row r="234">
          <cell r="G234" t="str">
            <v>Nguyễn Anh Tăng</v>
          </cell>
          <cell r="I234">
            <v>19</v>
          </cell>
        </row>
        <row r="235">
          <cell r="G235" t="str">
            <v>Tạ Minh Cường</v>
          </cell>
          <cell r="I235">
            <v>19</v>
          </cell>
        </row>
        <row r="236">
          <cell r="G236" t="str">
            <v>Lê Thế Huân</v>
          </cell>
          <cell r="I236">
            <v>20</v>
          </cell>
        </row>
        <row r="237">
          <cell r="G237" t="str">
            <v>Trần Trung Hiếu</v>
          </cell>
          <cell r="I237">
            <v>19</v>
          </cell>
        </row>
        <row r="238">
          <cell r="G238" t="str">
            <v>Trần Nguyên Bảo Trân</v>
          </cell>
          <cell r="I238">
            <v>19</v>
          </cell>
        </row>
        <row r="239">
          <cell r="G239" t="str">
            <v>Quách Minh Thử</v>
          </cell>
          <cell r="I239">
            <v>20</v>
          </cell>
        </row>
        <row r="240">
          <cell r="G240" t="str">
            <v>Mạnh Lê Hoàn</v>
          </cell>
          <cell r="I240">
            <v>19</v>
          </cell>
        </row>
        <row r="241">
          <cell r="G241" t="str">
            <v>Ngô Hoàng Anh</v>
          </cell>
          <cell r="I241">
            <v>20</v>
          </cell>
        </row>
        <row r="242">
          <cell r="G242" t="str">
            <v>Nguyễn Thùy Linh</v>
          </cell>
          <cell r="I242">
            <v>19</v>
          </cell>
        </row>
        <row r="243">
          <cell r="G243" t="str">
            <v>Vũ Hạnh Chiêu</v>
          </cell>
          <cell r="I243">
            <v>20</v>
          </cell>
        </row>
        <row r="244">
          <cell r="G244" t="str">
            <v>Đỗ Huỳnh Thanh Phong</v>
          </cell>
          <cell r="I244">
            <v>19</v>
          </cell>
        </row>
        <row r="245">
          <cell r="G245" t="str">
            <v>Nguyễn Minh Đức Cường</v>
          </cell>
          <cell r="I245">
            <v>19</v>
          </cell>
        </row>
        <row r="246">
          <cell r="G246" t="str">
            <v>Huỳnh Ngọc Mai</v>
          </cell>
          <cell r="I246">
            <v>20</v>
          </cell>
        </row>
        <row r="247">
          <cell r="G247" t="str">
            <v>Nguyễn Hồng Đức</v>
          </cell>
          <cell r="I247">
            <v>19</v>
          </cell>
        </row>
        <row r="248">
          <cell r="G248" t="str">
            <v>Trần Công Tiến</v>
          </cell>
          <cell r="I248">
            <v>19</v>
          </cell>
        </row>
        <row r="249">
          <cell r="G249" t="str">
            <v>Võ Cường</v>
          </cell>
          <cell r="I249">
            <v>19</v>
          </cell>
        </row>
        <row r="250">
          <cell r="G250" t="str">
            <v>Nguyễn Trần Thanh Nhàn</v>
          </cell>
          <cell r="I250">
            <v>19</v>
          </cell>
        </row>
        <row r="251">
          <cell r="G251" t="str">
            <v>Tăng Cẩm Huê</v>
          </cell>
          <cell r="I251">
            <v>20</v>
          </cell>
        </row>
        <row r="252">
          <cell r="G252" t="str">
            <v>Trần Hiếu Trinh</v>
          </cell>
          <cell r="I252">
            <v>19</v>
          </cell>
        </row>
        <row r="253">
          <cell r="G253" t="str">
            <v>Nguyễn Thị Tố Nga</v>
          </cell>
          <cell r="I253">
            <v>20</v>
          </cell>
        </row>
        <row r="254">
          <cell r="G254" t="str">
            <v>Lê Tiến Đạt</v>
          </cell>
          <cell r="I254">
            <v>20</v>
          </cell>
        </row>
        <row r="255">
          <cell r="G255" t="str">
            <v>Đặng Đức Minh</v>
          </cell>
          <cell r="I255">
            <v>20</v>
          </cell>
        </row>
        <row r="256">
          <cell r="G256" t="str">
            <v>Nguyễn Thị Ngọc Hiền</v>
          </cell>
          <cell r="I256">
            <v>19</v>
          </cell>
        </row>
        <row r="257">
          <cell r="G257" t="str">
            <v>Ngô Phong Cường</v>
          </cell>
          <cell r="I257">
            <v>19</v>
          </cell>
        </row>
        <row r="258">
          <cell r="G258" t="str">
            <v>Nguyễn Thùy Dương</v>
          </cell>
          <cell r="I258">
            <v>20</v>
          </cell>
        </row>
        <row r="259">
          <cell r="G259" t="str">
            <v>Cao Văn Tuấn</v>
          </cell>
          <cell r="I259">
            <v>19</v>
          </cell>
        </row>
        <row r="260">
          <cell r="G260" t="str">
            <v>Trần Nam Anh</v>
          </cell>
          <cell r="I260">
            <v>19</v>
          </cell>
        </row>
        <row r="261">
          <cell r="G261" t="str">
            <v>Trần Giang Nam</v>
          </cell>
          <cell r="I261">
            <v>20</v>
          </cell>
        </row>
        <row r="262">
          <cell r="G262" t="str">
            <v>Nguyễn Anh Tuấn</v>
          </cell>
          <cell r="H262" t="str">
            <v>Khoa CN Động Lực</v>
          </cell>
          <cell r="I262">
            <v>19</v>
          </cell>
        </row>
        <row r="263">
          <cell r="G263" t="str">
            <v>Võ Đắc Thịnh</v>
          </cell>
          <cell r="I263">
            <v>19</v>
          </cell>
        </row>
        <row r="264">
          <cell r="G264" t="str">
            <v>Nguyễn Hữu Mạnh</v>
          </cell>
          <cell r="I264">
            <v>19</v>
          </cell>
        </row>
        <row r="265">
          <cell r="G265" t="str">
            <v>Phan Anh Tuấn Kiệt</v>
          </cell>
          <cell r="I265">
            <v>19</v>
          </cell>
        </row>
        <row r="266">
          <cell r="G266" t="str">
            <v>Triệu Phú Nguyên</v>
          </cell>
          <cell r="I266">
            <v>19</v>
          </cell>
        </row>
        <row r="267">
          <cell r="G267" t="str">
            <v>Nguyễn Thành Đức</v>
          </cell>
          <cell r="I267">
            <v>19</v>
          </cell>
        </row>
        <row r="268">
          <cell r="G268" t="str">
            <v>Nguyễn Minh Thái</v>
          </cell>
          <cell r="I268">
            <v>19</v>
          </cell>
        </row>
        <row r="269">
          <cell r="G269" t="str">
            <v>Đặng Thái Sơn</v>
          </cell>
          <cell r="I269">
            <v>19</v>
          </cell>
        </row>
        <row r="270">
          <cell r="G270" t="str">
            <v>Nguyễn Thái Bình</v>
          </cell>
          <cell r="I270">
            <v>19</v>
          </cell>
        </row>
        <row r="271">
          <cell r="G271" t="str">
            <v>Trần Minh Tuấn</v>
          </cell>
          <cell r="I271">
            <v>19</v>
          </cell>
        </row>
        <row r="272">
          <cell r="G272" t="str">
            <v>Kiều Trung Tín</v>
          </cell>
          <cell r="I272">
            <v>19</v>
          </cell>
        </row>
        <row r="273">
          <cell r="G273" t="str">
            <v>Trần Quốc Duy</v>
          </cell>
          <cell r="I273">
            <v>19</v>
          </cell>
        </row>
        <row r="274">
          <cell r="G274" t="str">
            <v>Hồ Văn Hóa</v>
          </cell>
          <cell r="I274">
            <v>19</v>
          </cell>
        </row>
        <row r="275">
          <cell r="G275" t="str">
            <v>Nguyễn Thanh Hùng</v>
          </cell>
          <cell r="I275">
            <v>19</v>
          </cell>
        </row>
        <row r="276">
          <cell r="G276" t="str">
            <v>Phạm Nguyễn Đức Trung</v>
          </cell>
          <cell r="I276">
            <v>19</v>
          </cell>
        </row>
        <row r="277">
          <cell r="G277" t="str">
            <v>Hà Quốc Bảo</v>
          </cell>
          <cell r="I277">
            <v>19</v>
          </cell>
        </row>
        <row r="278">
          <cell r="G278" t="str">
            <v>Hoàng Phúc Bảo</v>
          </cell>
          <cell r="I278">
            <v>19</v>
          </cell>
        </row>
        <row r="279">
          <cell r="G279" t="str">
            <v>Nguyễn Lương Tâm</v>
          </cell>
          <cell r="I279">
            <v>19</v>
          </cell>
        </row>
        <row r="280">
          <cell r="G280" t="str">
            <v>Trần Thế Sơn</v>
          </cell>
          <cell r="I280">
            <v>19</v>
          </cell>
        </row>
        <row r="281">
          <cell r="G281" t="str">
            <v>Trần Văn Đông</v>
          </cell>
          <cell r="I281">
            <v>19</v>
          </cell>
        </row>
        <row r="282">
          <cell r="G282" t="str">
            <v>Đinh Đồng Hiệp</v>
          </cell>
          <cell r="H282" t="str">
            <v>Khoa CN Nhiệt - Lạnh</v>
          </cell>
          <cell r="I282">
            <v>19</v>
          </cell>
        </row>
        <row r="283">
          <cell r="G283" t="str">
            <v>Võ Phước Quang</v>
          </cell>
          <cell r="I283">
            <v>19</v>
          </cell>
        </row>
        <row r="284">
          <cell r="G284" t="str">
            <v>Đặng Thế Huân</v>
          </cell>
          <cell r="I284">
            <v>19</v>
          </cell>
        </row>
        <row r="285">
          <cell r="G285" t="str">
            <v>Võ Anh Hào</v>
          </cell>
          <cell r="I285">
            <v>19</v>
          </cell>
        </row>
        <row r="286">
          <cell r="G286" t="str">
            <v>Phan Văn Hòa</v>
          </cell>
          <cell r="I286">
            <v>19</v>
          </cell>
        </row>
        <row r="287">
          <cell r="G287" t="str">
            <v>Trần Đình Khoa</v>
          </cell>
          <cell r="I287">
            <v>19</v>
          </cell>
        </row>
        <row r="288">
          <cell r="G288" t="str">
            <v>Đỗ Trọng Quý</v>
          </cell>
          <cell r="I288">
            <v>19</v>
          </cell>
        </row>
        <row r="289">
          <cell r="G289" t="str">
            <v>Nguyễn Vũ Xuân Thì</v>
          </cell>
          <cell r="I289">
            <v>19</v>
          </cell>
        </row>
        <row r="290">
          <cell r="G290" t="str">
            <v>Hoàng Văn Viết</v>
          </cell>
          <cell r="I290">
            <v>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 BC"/>
      <sheetName val="NH BC"/>
      <sheetName val="CN HĐ"/>
      <sheetName val="NH HĐ"/>
      <sheetName val="SV thực tập"/>
      <sheetName val="BGH + TCHCTH"/>
      <sheetName val="TRẠM Y TẾ"/>
      <sheetName val="KẾ TOÁN"/>
      <sheetName val="KHVT"/>
      <sheetName val="NH TC"/>
      <sheetName val="ATM"/>
      <sheetName val="Sheet1"/>
      <sheetName val="SV"/>
    </sheetNames>
    <sheetDataSet>
      <sheetData sheetId="0">
        <row r="10">
          <cell r="G10" t="str">
            <v>Phạm Hữu Lộc</v>
          </cell>
          <cell r="H10" t="str">
            <v>Hiệu Trưởng</v>
          </cell>
          <cell r="I10">
            <v>26</v>
          </cell>
        </row>
        <row r="11">
          <cell r="G11" t="str">
            <v>Đinh Văn Đệ</v>
          </cell>
          <cell r="H11" t="str">
            <v xml:space="preserve">Phó Hiệu Trưởng </v>
          </cell>
          <cell r="I11">
            <v>26</v>
          </cell>
        </row>
        <row r="12">
          <cell r="G12" t="str">
            <v>Đinh Hồng Minh</v>
          </cell>
          <cell r="H12" t="str">
            <v xml:space="preserve">Phó Hiệu Trưởng </v>
          </cell>
          <cell r="I12">
            <v>23</v>
          </cell>
        </row>
        <row r="13">
          <cell r="G13" t="str">
            <v>Châu Văn Bảo</v>
          </cell>
          <cell r="H13" t="str">
            <v xml:space="preserve">Phó Hiệu Trưởng </v>
          </cell>
          <cell r="I13">
            <v>26</v>
          </cell>
        </row>
        <row r="14">
          <cell r="G14" t="str">
            <v>Lâm Viết Dũng</v>
          </cell>
          <cell r="H14" t="str">
            <v>Phòng TC-HC-TH</v>
          </cell>
          <cell r="I14">
            <v>26</v>
          </cell>
        </row>
        <row r="15">
          <cell r="G15" t="str">
            <v>Nguyễn Thị Hoa</v>
          </cell>
          <cell r="I15">
            <v>26</v>
          </cell>
        </row>
        <row r="16">
          <cell r="G16" t="str">
            <v>Nguyễn Thành Nam</v>
          </cell>
          <cell r="I16">
            <v>26</v>
          </cell>
        </row>
        <row r="17">
          <cell r="G17" t="str">
            <v>Lê Hùng Thanh</v>
          </cell>
          <cell r="I17">
            <v>26</v>
          </cell>
        </row>
        <row r="18">
          <cell r="G18" t="str">
            <v>Phan Thị Ngọc Phượng</v>
          </cell>
          <cell r="I18">
            <v>25</v>
          </cell>
        </row>
        <row r="19">
          <cell r="G19" t="str">
            <v>Vũ Như Quỳnh</v>
          </cell>
          <cell r="I19">
            <v>25</v>
          </cell>
        </row>
        <row r="20">
          <cell r="G20" t="str">
            <v>Nguyễn Thị Bích Liễu</v>
          </cell>
        </row>
        <row r="21">
          <cell r="G21" t="str">
            <v>Nguyễn Văn Chì</v>
          </cell>
          <cell r="I21">
            <v>22</v>
          </cell>
        </row>
        <row r="22">
          <cell r="G22" t="str">
            <v>Trần Thị Ánh Phượng</v>
          </cell>
          <cell r="I22">
            <v>25</v>
          </cell>
        </row>
        <row r="23">
          <cell r="G23" t="str">
            <v>Huỳnh Thị Xuân Mai</v>
          </cell>
          <cell r="I23">
            <v>24</v>
          </cell>
        </row>
        <row r="24">
          <cell r="G24" t="str">
            <v>Trần Thị Phương Oanh</v>
          </cell>
          <cell r="I24">
            <v>22</v>
          </cell>
        </row>
        <row r="25">
          <cell r="G25" t="str">
            <v>Thân Thị Nhung</v>
          </cell>
          <cell r="I25">
            <v>26</v>
          </cell>
        </row>
        <row r="26">
          <cell r="G26" t="str">
            <v>Trần Văn Cu Anh</v>
          </cell>
          <cell r="I26">
            <v>22</v>
          </cell>
        </row>
        <row r="27">
          <cell r="G27" t="str">
            <v>Lê Hồng Phúc</v>
          </cell>
          <cell r="I27">
            <v>23</v>
          </cell>
        </row>
        <row r="28">
          <cell r="G28" t="str">
            <v xml:space="preserve">Nguyễn Hữu Xuân  Vũ </v>
          </cell>
          <cell r="I28">
            <v>23</v>
          </cell>
        </row>
        <row r="29">
          <cell r="G29" t="str">
            <v>Phạm Hữu Thành Phú</v>
          </cell>
          <cell r="I29">
            <v>23</v>
          </cell>
        </row>
        <row r="30">
          <cell r="G30" t="str">
            <v>Huỳnh Thanh Nhàn</v>
          </cell>
          <cell r="I30">
            <v>22</v>
          </cell>
        </row>
        <row r="31">
          <cell r="G31" t="str">
            <v>Lưu Hoàng Hải Yến</v>
          </cell>
          <cell r="I31">
            <v>25</v>
          </cell>
        </row>
        <row r="32">
          <cell r="G32" t="str">
            <v>Nguyễn Thị Vân</v>
          </cell>
        </row>
        <row r="33">
          <cell r="G33" t="str">
            <v>Huỳnh Thị Minh Ly</v>
          </cell>
          <cell r="I33">
            <v>26</v>
          </cell>
        </row>
        <row r="34">
          <cell r="G34" t="str">
            <v>Lê Quang Liêm</v>
          </cell>
          <cell r="H34" t="str">
            <v>Phòng QT - DV</v>
          </cell>
          <cell r="I34">
            <v>24</v>
          </cell>
        </row>
        <row r="35">
          <cell r="G35" t="str">
            <v>Nguyễn Văn Thành</v>
          </cell>
          <cell r="I35">
            <v>26</v>
          </cell>
        </row>
        <row r="36">
          <cell r="G36" t="str">
            <v>Đỗ Văn Trông</v>
          </cell>
          <cell r="I36">
            <v>23</v>
          </cell>
        </row>
        <row r="37">
          <cell r="G37" t="str">
            <v>Nguyễn Trọng Phú</v>
          </cell>
          <cell r="I37">
            <v>30</v>
          </cell>
        </row>
        <row r="38">
          <cell r="G38" t="str">
            <v>Vũ Ngọc Quang</v>
          </cell>
          <cell r="I38">
            <v>27</v>
          </cell>
        </row>
        <row r="39">
          <cell r="G39" t="str">
            <v>Giáp Văn Thịnh</v>
          </cell>
          <cell r="I39">
            <v>26</v>
          </cell>
        </row>
        <row r="40">
          <cell r="G40" t="str">
            <v>Lê Hồng Anh Tuấn</v>
          </cell>
          <cell r="I40">
            <v>26</v>
          </cell>
        </row>
        <row r="41">
          <cell r="G41" t="str">
            <v>Ninh Đỗ Hiệp</v>
          </cell>
          <cell r="I41">
            <v>23</v>
          </cell>
        </row>
        <row r="42">
          <cell r="G42" t="str">
            <v>Mai Thu Hương</v>
          </cell>
          <cell r="I42">
            <v>26</v>
          </cell>
        </row>
        <row r="43">
          <cell r="G43" t="str">
            <v>Nguyễn Thị Thu Trang</v>
          </cell>
          <cell r="I43">
            <v>26</v>
          </cell>
        </row>
        <row r="44">
          <cell r="G44" t="str">
            <v>Trần Thị Thu</v>
          </cell>
          <cell r="I44">
            <v>26</v>
          </cell>
        </row>
        <row r="45">
          <cell r="G45" t="str">
            <v>Thân Thị Quyết</v>
          </cell>
          <cell r="I45">
            <v>26</v>
          </cell>
        </row>
        <row r="46">
          <cell r="G46" t="str">
            <v>Nguyễn Lê Hồng Điệp</v>
          </cell>
          <cell r="I46">
            <v>19</v>
          </cell>
        </row>
        <row r="47">
          <cell r="G47" t="str">
            <v>Đỗ Thị Bích Thủy</v>
          </cell>
          <cell r="I47">
            <v>26</v>
          </cell>
        </row>
        <row r="48">
          <cell r="G48" t="str">
            <v>Nguyễn Tiến Việt Dũng</v>
          </cell>
          <cell r="I48">
            <v>23</v>
          </cell>
        </row>
        <row r="49">
          <cell r="G49" t="str">
            <v>Bùi Đặng Hoàng Tuấn</v>
          </cell>
          <cell r="I49">
            <v>23</v>
          </cell>
        </row>
        <row r="50">
          <cell r="G50" t="str">
            <v>Giáp Đức Nhận</v>
          </cell>
          <cell r="I50">
            <v>26</v>
          </cell>
        </row>
        <row r="51">
          <cell r="G51" t="str">
            <v>Nguyễn Cao Thắng</v>
          </cell>
          <cell r="I51">
            <v>23</v>
          </cell>
        </row>
        <row r="52">
          <cell r="G52" t="str">
            <v>Nguyễn Thùy Dương</v>
          </cell>
          <cell r="I52">
            <v>22</v>
          </cell>
        </row>
        <row r="53">
          <cell r="G53" t="str">
            <v>Trang Thị Xuân Uyên</v>
          </cell>
          <cell r="H53" t="str">
            <v>Trạm Y tế</v>
          </cell>
          <cell r="I53">
            <v>23</v>
          </cell>
        </row>
        <row r="54">
          <cell r="G54" t="str">
            <v>Bùi Thị Lan Anh</v>
          </cell>
          <cell r="I54">
            <v>26</v>
          </cell>
        </row>
        <row r="55">
          <cell r="G55" t="str">
            <v>Nguyễn Kính</v>
          </cell>
          <cell r="H55" t="str">
            <v xml:space="preserve">Phòng KH - TC </v>
          </cell>
          <cell r="I55">
            <v>26</v>
          </cell>
        </row>
        <row r="56">
          <cell r="G56" t="str">
            <v>Nguyễn Thị Kim Dung</v>
          </cell>
          <cell r="I56">
            <v>24</v>
          </cell>
        </row>
        <row r="57">
          <cell r="G57" t="str">
            <v>Hồng Mộng Tuyết Dung</v>
          </cell>
          <cell r="I57">
            <v>26</v>
          </cell>
        </row>
        <row r="58">
          <cell r="G58" t="str">
            <v>Trần Thị Minh Thoa</v>
          </cell>
          <cell r="I58">
            <v>26</v>
          </cell>
        </row>
        <row r="59">
          <cell r="G59" t="str">
            <v>Nguyễn Thị Hồng Thắm</v>
          </cell>
          <cell r="I59">
            <v>26</v>
          </cell>
        </row>
        <row r="60">
          <cell r="G60" t="str">
            <v>Phạm Lê Đông Hưng</v>
          </cell>
          <cell r="I60">
            <v>26</v>
          </cell>
        </row>
        <row r="61">
          <cell r="G61" t="str">
            <v>Đỗ Thị Ngọc</v>
          </cell>
          <cell r="I61">
            <v>25</v>
          </cell>
        </row>
        <row r="62">
          <cell r="G62" t="str">
            <v>Nguyễn Văn Chiến</v>
          </cell>
          <cell r="H62" t="str">
            <v>TT. QH DN</v>
          </cell>
          <cell r="I62">
            <v>25</v>
          </cell>
        </row>
        <row r="63">
          <cell r="G63" t="str">
            <v>Mai Nguyễn Hoàng Yến</v>
          </cell>
          <cell r="I63">
            <v>23</v>
          </cell>
        </row>
        <row r="64">
          <cell r="G64" t="str">
            <v>Lương Xuân Thịnh</v>
          </cell>
          <cell r="I64">
            <v>30</v>
          </cell>
        </row>
        <row r="65">
          <cell r="G65" t="str">
            <v>Nguyễn Thanh Lâm</v>
          </cell>
          <cell r="H65" t="str">
            <v>Tổ Thanh tra - Pháp chế</v>
          </cell>
          <cell r="I65">
            <v>26</v>
          </cell>
        </row>
        <row r="66">
          <cell r="G66" t="str">
            <v>Phạm Minh Nghĩa</v>
          </cell>
          <cell r="I66">
            <v>23</v>
          </cell>
        </row>
        <row r="67">
          <cell r="G67" t="str">
            <v>Lê Minh Phong</v>
          </cell>
          <cell r="I67">
            <v>26</v>
          </cell>
        </row>
        <row r="68">
          <cell r="G68" t="str">
            <v>Nguyễn Thị Ngọc Anh</v>
          </cell>
          <cell r="I68">
            <v>22</v>
          </cell>
        </row>
        <row r="69">
          <cell r="G69" t="str">
            <v>Lê Xuân Thiện</v>
          </cell>
          <cell r="H69" t="str">
            <v>Phòng Công tác CT - HSSV</v>
          </cell>
          <cell r="I69">
            <v>26</v>
          </cell>
        </row>
        <row r="70">
          <cell r="G70" t="str">
            <v>Hồ Minh Lợi</v>
          </cell>
          <cell r="I70">
            <v>22</v>
          </cell>
        </row>
        <row r="71">
          <cell r="G71" t="str">
            <v>Nguyễn Thị Kim Anh</v>
          </cell>
          <cell r="I71">
            <v>23</v>
          </cell>
        </row>
        <row r="72">
          <cell r="G72" t="str">
            <v>Nguyễn Ngọc Hiệp</v>
          </cell>
          <cell r="I72">
            <v>25</v>
          </cell>
        </row>
        <row r="73">
          <cell r="G73" t="str">
            <v>Phan Đức Long</v>
          </cell>
          <cell r="I73">
            <v>24</v>
          </cell>
        </row>
        <row r="74">
          <cell r="G74" t="str">
            <v>Lê Thị Nữ</v>
          </cell>
          <cell r="I74">
            <v>23</v>
          </cell>
        </row>
        <row r="75">
          <cell r="G75" t="str">
            <v>Phạm Thị Lê Chi</v>
          </cell>
          <cell r="I75">
            <v>24</v>
          </cell>
        </row>
        <row r="76">
          <cell r="G76" t="str">
            <v>Bùi Thị Dương</v>
          </cell>
          <cell r="I76">
            <v>21</v>
          </cell>
        </row>
        <row r="77">
          <cell r="G77" t="str">
            <v>Hà Nhật Thanh</v>
          </cell>
          <cell r="I77">
            <v>22</v>
          </cell>
        </row>
        <row r="78">
          <cell r="G78" t="str">
            <v>Trần Văn Lý</v>
          </cell>
          <cell r="I78">
            <v>22</v>
          </cell>
        </row>
        <row r="79">
          <cell r="G79" t="str">
            <v>Trần Thị Thu Hà</v>
          </cell>
          <cell r="I79">
            <v>26</v>
          </cell>
        </row>
        <row r="80">
          <cell r="G80" t="str">
            <v>Nguyễn Tất Thắng</v>
          </cell>
          <cell r="I80">
            <v>24</v>
          </cell>
        </row>
        <row r="81">
          <cell r="G81" t="str">
            <v>Nguyễn Ngọc Trang</v>
          </cell>
          <cell r="H81" t="str">
            <v>Phòng QLKH-HTQT</v>
          </cell>
          <cell r="I81">
            <v>26</v>
          </cell>
        </row>
        <row r="82">
          <cell r="G82" t="str">
            <v>Huỳnh Thị Cẩm Hoa</v>
          </cell>
          <cell r="I82">
            <v>21</v>
          </cell>
        </row>
        <row r="83">
          <cell r="G83" t="str">
            <v>Nguyễn Văn Tấn</v>
          </cell>
          <cell r="H83" t="str">
            <v>Phòng TS-ĐT</v>
          </cell>
          <cell r="I83">
            <v>25</v>
          </cell>
        </row>
        <row r="84">
          <cell r="G84" t="str">
            <v>Hồ Văn Sĩ</v>
          </cell>
          <cell r="I84">
            <v>25</v>
          </cell>
        </row>
        <row r="85">
          <cell r="G85" t="str">
            <v>Nguyễn Thị Nhuận</v>
          </cell>
          <cell r="I85">
            <v>23</v>
          </cell>
        </row>
        <row r="86">
          <cell r="G86" t="str">
            <v>Võ Thị Xuân Thơ</v>
          </cell>
          <cell r="I86">
            <v>24</v>
          </cell>
        </row>
        <row r="87">
          <cell r="G87" t="str">
            <v>Huỳnh Thị Mai</v>
          </cell>
          <cell r="I87">
            <v>25</v>
          </cell>
        </row>
        <row r="88">
          <cell r="G88" t="str">
            <v>Nguyễn Thị Thanh Thảo</v>
          </cell>
          <cell r="I88">
            <v>24</v>
          </cell>
        </row>
        <row r="89">
          <cell r="G89" t="str">
            <v>Giáp Thị Vượng</v>
          </cell>
          <cell r="I89">
            <v>27</v>
          </cell>
        </row>
        <row r="90">
          <cell r="G90" t="str">
            <v>Vương Hội Khánh</v>
          </cell>
          <cell r="I90">
            <v>26</v>
          </cell>
        </row>
        <row r="91">
          <cell r="G91" t="str">
            <v>Nguyễn Thị Thùy</v>
          </cell>
          <cell r="I91">
            <v>21</v>
          </cell>
        </row>
        <row r="92">
          <cell r="G92" t="str">
            <v>Võ Thị Lệ Trân</v>
          </cell>
          <cell r="I92">
            <v>25</v>
          </cell>
        </row>
        <row r="93">
          <cell r="G93" t="str">
            <v>Nguyễn Thị Hải Hà</v>
          </cell>
        </row>
        <row r="94">
          <cell r="G94" t="str">
            <v>Thái Thị My Sa</v>
          </cell>
        </row>
        <row r="95">
          <cell r="G95" t="str">
            <v>Võ Thị Anh Đào</v>
          </cell>
          <cell r="H95" t="str">
            <v>Phòng Khảo thí và ĐBCL</v>
          </cell>
          <cell r="I95">
            <v>24</v>
          </cell>
        </row>
        <row r="96">
          <cell r="G96" t="str">
            <v>Nguyễn Chí Nhân</v>
          </cell>
          <cell r="I96">
            <v>26</v>
          </cell>
        </row>
        <row r="97">
          <cell r="G97" t="str">
            <v>Nguyễn Thanh Sơn</v>
          </cell>
          <cell r="I97">
            <v>23</v>
          </cell>
        </row>
        <row r="98">
          <cell r="G98" t="str">
            <v xml:space="preserve">Vũ Thị Thu Thủy </v>
          </cell>
          <cell r="I98">
            <v>20</v>
          </cell>
        </row>
        <row r="99">
          <cell r="G99" t="str">
            <v>Nguyễn Thị Tuyết</v>
          </cell>
          <cell r="I99">
            <v>21</v>
          </cell>
        </row>
        <row r="100">
          <cell r="G100" t="str">
            <v>Lương Minh Dũng</v>
          </cell>
          <cell r="I100">
            <v>24</v>
          </cell>
        </row>
        <row r="101">
          <cell r="G101" t="str">
            <v>Nguyễn Hữu Thiện</v>
          </cell>
          <cell r="H101" t="str">
            <v>TT. Điều hành &amp; QLDL</v>
          </cell>
          <cell r="I101">
            <v>26</v>
          </cell>
        </row>
        <row r="102">
          <cell r="G102" t="str">
            <v>Đỗ Tuấn Việt</v>
          </cell>
          <cell r="H102" t="str">
            <v>TT. Thư viện</v>
          </cell>
          <cell r="I102">
            <v>24</v>
          </cell>
        </row>
        <row r="103">
          <cell r="G103" t="str">
            <v>Đặng Thu Hà</v>
          </cell>
          <cell r="I103">
            <v>23</v>
          </cell>
        </row>
        <row r="104">
          <cell r="G104" t="str">
            <v>Trần Thị Diễm Thúy</v>
          </cell>
          <cell r="I104">
            <v>22</v>
          </cell>
        </row>
        <row r="105">
          <cell r="G105" t="str">
            <v>Nguyễn Tứ Cảnh</v>
          </cell>
          <cell r="I105">
            <v>26</v>
          </cell>
        </row>
        <row r="106">
          <cell r="G106" t="str">
            <v>Trương Hữu Lộc</v>
          </cell>
          <cell r="I106">
            <v>23</v>
          </cell>
        </row>
        <row r="107">
          <cell r="G107" t="str">
            <v>Phạm Quang Vũ</v>
          </cell>
          <cell r="H107" t="str">
            <v>Khoa Xây dựng</v>
          </cell>
          <cell r="I107">
            <v>22</v>
          </cell>
        </row>
        <row r="108">
          <cell r="G108" t="str">
            <v>Nguyễn Trọng Thạch</v>
          </cell>
          <cell r="I108">
            <v>22</v>
          </cell>
        </row>
        <row r="109">
          <cell r="G109" t="str">
            <v>Nguyễn Trọng Nghĩa</v>
          </cell>
          <cell r="H109" t="str">
            <v>Khoa Kinh tế</v>
          </cell>
          <cell r="I109">
            <v>22</v>
          </cell>
        </row>
        <row r="110">
          <cell r="G110" t="str">
            <v>Trần Thị Ngọc Dung</v>
          </cell>
          <cell r="I110">
            <v>22</v>
          </cell>
        </row>
        <row r="111">
          <cell r="G111" t="str">
            <v>Cao Xuân Giang</v>
          </cell>
          <cell r="I111">
            <v>22</v>
          </cell>
        </row>
        <row r="112">
          <cell r="G112" t="str">
            <v>Trịnh Hoàng Hiệp</v>
          </cell>
          <cell r="I112">
            <v>22</v>
          </cell>
        </row>
        <row r="113">
          <cell r="G113" t="str">
            <v>Phạm Quỳnh Như</v>
          </cell>
          <cell r="I113">
            <v>22</v>
          </cell>
        </row>
        <row r="114">
          <cell r="G114" t="str">
            <v>Đào Anh Tuấn</v>
          </cell>
          <cell r="I114">
            <v>22</v>
          </cell>
        </row>
        <row r="115">
          <cell r="G115" t="str">
            <v>Bùi Ánh Tuyết</v>
          </cell>
          <cell r="I115">
            <v>22</v>
          </cell>
        </row>
        <row r="116">
          <cell r="G116" t="str">
            <v>Lê Thị Thu Thảo</v>
          </cell>
          <cell r="I116">
            <v>22</v>
          </cell>
        </row>
        <row r="117">
          <cell r="G117" t="str">
            <v>Lê Xuân Thủy</v>
          </cell>
          <cell r="I117">
            <v>22</v>
          </cell>
        </row>
        <row r="118">
          <cell r="G118" t="str">
            <v>Nguyễn Mỹ Tiên</v>
          </cell>
          <cell r="I118">
            <v>22</v>
          </cell>
        </row>
        <row r="119">
          <cell r="G119" t="str">
            <v>Lưu Thị Thúy</v>
          </cell>
          <cell r="I119">
            <v>22</v>
          </cell>
        </row>
        <row r="120">
          <cell r="G120" t="str">
            <v>Võ Thị Kim Thư</v>
          </cell>
          <cell r="I120">
            <v>22</v>
          </cell>
        </row>
        <row r="121">
          <cell r="G121" t="str">
            <v>Lữ Xuân Trang</v>
          </cell>
          <cell r="I121">
            <v>22</v>
          </cell>
        </row>
        <row r="122">
          <cell r="G122" t="str">
            <v>Trương Việt Khánh Trang</v>
          </cell>
          <cell r="H122" t="str">
            <v>Khoa CN May -  TT</v>
          </cell>
          <cell r="I122">
            <v>22</v>
          </cell>
        </row>
        <row r="123">
          <cell r="G123" t="str">
            <v>Lâm Thị Phương Thùy</v>
          </cell>
          <cell r="I123">
            <v>22</v>
          </cell>
        </row>
        <row r="124">
          <cell r="G124" t="str">
            <v>Nguyễn Bạch Cẩm Dung</v>
          </cell>
          <cell r="I124">
            <v>22</v>
          </cell>
        </row>
        <row r="125">
          <cell r="G125" t="str">
            <v>Nguyễn Ngọc Thọ</v>
          </cell>
          <cell r="I125">
            <v>22</v>
          </cell>
        </row>
        <row r="126">
          <cell r="G126" t="str">
            <v>Nguyễn Thị Hiền</v>
          </cell>
          <cell r="I126">
            <v>22</v>
          </cell>
        </row>
        <row r="127">
          <cell r="G127" t="str">
            <v>Bùi Thị Ngọc Sương</v>
          </cell>
          <cell r="I127">
            <v>22</v>
          </cell>
        </row>
        <row r="128">
          <cell r="G128" t="str">
            <v>Chế Vân Cầm</v>
          </cell>
          <cell r="I128">
            <v>22</v>
          </cell>
        </row>
        <row r="129">
          <cell r="G129" t="str">
            <v>Phạm Thị Thanh Thúy</v>
          </cell>
          <cell r="I129">
            <v>22</v>
          </cell>
        </row>
        <row r="130">
          <cell r="G130" t="str">
            <v>Trần Hồng Thảo</v>
          </cell>
          <cell r="I130">
            <v>22</v>
          </cell>
        </row>
        <row r="131">
          <cell r="G131" t="str">
            <v>Lê Thị Phương Thảo</v>
          </cell>
          <cell r="I131">
            <v>22</v>
          </cell>
        </row>
        <row r="132">
          <cell r="G132" t="str">
            <v>Trần Kim Thu Liễu</v>
          </cell>
          <cell r="H132" t="str">
            <v>Khoa KH Cơ bản</v>
          </cell>
          <cell r="I132">
            <v>22</v>
          </cell>
        </row>
        <row r="133">
          <cell r="G133" t="str">
            <v>Nguyễn Thị Huyền Nga</v>
          </cell>
          <cell r="H133" t="str">
            <v>Tổ Hoá</v>
          </cell>
          <cell r="I133">
            <v>22</v>
          </cell>
        </row>
        <row r="134">
          <cell r="G134" t="str">
            <v>Nguyễn Phương Hà</v>
          </cell>
          <cell r="I134">
            <v>22</v>
          </cell>
        </row>
        <row r="135">
          <cell r="G135" t="str">
            <v>Trịnh Khắc Vũ</v>
          </cell>
          <cell r="I135">
            <v>22</v>
          </cell>
        </row>
        <row r="136">
          <cell r="G136" t="str">
            <v>Nguyễn Văn Đông</v>
          </cell>
          <cell r="H136" t="str">
            <v>Tổ Lý</v>
          </cell>
          <cell r="I136">
            <v>22</v>
          </cell>
        </row>
        <row r="137">
          <cell r="G137" t="str">
            <v>Đặng Thị Kiến Trúc</v>
          </cell>
          <cell r="I137">
            <v>22</v>
          </cell>
        </row>
        <row r="138">
          <cell r="G138" t="str">
            <v>Nguyễn Thanh Tú</v>
          </cell>
          <cell r="I138">
            <v>22</v>
          </cell>
        </row>
        <row r="139">
          <cell r="G139" t="str">
            <v>Trần Thị Ánh Tuyết</v>
          </cell>
          <cell r="I139">
            <v>22</v>
          </cell>
        </row>
        <row r="140">
          <cell r="G140" t="str">
            <v>Lê Văn Bình</v>
          </cell>
          <cell r="I140">
            <v>22</v>
          </cell>
        </row>
        <row r="141">
          <cell r="G141" t="str">
            <v>Phạm Thị Thu Nga</v>
          </cell>
          <cell r="H141" t="str">
            <v>Tổ Toán</v>
          </cell>
          <cell r="I141">
            <v>0</v>
          </cell>
        </row>
        <row r="142">
          <cell r="G142" t="str">
            <v>Cao Thị Nga</v>
          </cell>
          <cell r="I142">
            <v>22</v>
          </cell>
        </row>
        <row r="143">
          <cell r="G143" t="str">
            <v>Nguyễn Thị Cẩm Thạch</v>
          </cell>
          <cell r="I143">
            <v>22</v>
          </cell>
        </row>
        <row r="144">
          <cell r="G144" t="str">
            <v>Hà Như Mai</v>
          </cell>
          <cell r="I144">
            <v>22</v>
          </cell>
        </row>
        <row r="145">
          <cell r="G145" t="str">
            <v xml:space="preserve">Nguyễn Thị Thủy </v>
          </cell>
          <cell r="I145">
            <v>22</v>
          </cell>
        </row>
        <row r="146">
          <cell r="G146" t="str">
            <v>Dương Đức Kiên</v>
          </cell>
          <cell r="I146">
            <v>22</v>
          </cell>
        </row>
        <row r="147">
          <cell r="G147" t="str">
            <v>Nguyễn Văn Hậu</v>
          </cell>
          <cell r="I147">
            <v>22</v>
          </cell>
        </row>
        <row r="148">
          <cell r="G148" t="str">
            <v>Nguyễn Đức Thắng</v>
          </cell>
          <cell r="H148" t="str">
            <v xml:space="preserve">Tổ  Thể chất </v>
          </cell>
          <cell r="I148">
            <v>22</v>
          </cell>
        </row>
        <row r="149">
          <cell r="G149" t="str">
            <v>Lê Thái Hùng</v>
          </cell>
          <cell r="I149">
            <v>22</v>
          </cell>
        </row>
        <row r="150">
          <cell r="G150" t="str">
            <v>Nguyễn Phú Tân</v>
          </cell>
          <cell r="I150">
            <v>22</v>
          </cell>
        </row>
        <row r="151">
          <cell r="G151" t="str">
            <v>Nguyễn Mạnh Phương</v>
          </cell>
          <cell r="I151">
            <v>22</v>
          </cell>
        </row>
        <row r="152">
          <cell r="G152" t="str">
            <v>Giang Phi Hùng</v>
          </cell>
          <cell r="I152">
            <v>22</v>
          </cell>
        </row>
        <row r="153">
          <cell r="G153" t="str">
            <v>Ngô Thanh Điền</v>
          </cell>
          <cell r="I153">
            <v>22</v>
          </cell>
        </row>
        <row r="154">
          <cell r="G154" t="str">
            <v>Vương Thanh Thủy</v>
          </cell>
          <cell r="H154" t="str">
            <v>Tổ Anh văn</v>
          </cell>
          <cell r="I154">
            <v>22</v>
          </cell>
        </row>
        <row r="155">
          <cell r="G155" t="str">
            <v>Nguyễn Thị Bảo Trân</v>
          </cell>
          <cell r="I155">
            <v>22</v>
          </cell>
        </row>
        <row r="156">
          <cell r="G156" t="str">
            <v>Nguyễn Thị Thu Tâm</v>
          </cell>
          <cell r="I156">
            <v>22</v>
          </cell>
        </row>
        <row r="157">
          <cell r="G157" t="str">
            <v>Nguyễn Thị Thanh Tú</v>
          </cell>
          <cell r="I157">
            <v>22</v>
          </cell>
        </row>
        <row r="158">
          <cell r="G158" t="str">
            <v>Võ Thị Hồng Lan</v>
          </cell>
          <cell r="I158">
            <v>22</v>
          </cell>
        </row>
        <row r="159">
          <cell r="G159" t="str">
            <v>Lê Nguyễn Mỹ Trâm</v>
          </cell>
          <cell r="I159">
            <v>22</v>
          </cell>
        </row>
        <row r="160">
          <cell r="G160" t="str">
            <v>Nguyễn Thị Thu Hà</v>
          </cell>
          <cell r="I160">
            <v>22</v>
          </cell>
        </row>
        <row r="161">
          <cell r="G161" t="str">
            <v>Phạm Thị Thu Hiền</v>
          </cell>
          <cell r="I161">
            <v>22</v>
          </cell>
        </row>
        <row r="162">
          <cell r="G162" t="str">
            <v>Trần Thanh Trúc</v>
          </cell>
          <cell r="I162">
            <v>22</v>
          </cell>
        </row>
        <row r="163">
          <cell r="G163" t="str">
            <v>Nguyễn Ngọc Quỳnh</v>
          </cell>
          <cell r="H163" t="str">
            <v xml:space="preserve">Khoa Lý luận chính trị </v>
          </cell>
          <cell r="I163">
            <v>23</v>
          </cell>
        </row>
        <row r="164">
          <cell r="G164" t="str">
            <v>Lê Thị Hồng Vân</v>
          </cell>
          <cell r="I164">
            <v>24</v>
          </cell>
        </row>
        <row r="165">
          <cell r="G165" t="str">
            <v>Phan Thị Thùy Trang</v>
          </cell>
          <cell r="I165">
            <v>23</v>
          </cell>
        </row>
        <row r="166">
          <cell r="G166" t="str">
            <v>Lê Thị Mai Hường</v>
          </cell>
          <cell r="I166">
            <v>23</v>
          </cell>
        </row>
        <row r="167">
          <cell r="G167" t="str">
            <v>Nguyễn Thị Dinh</v>
          </cell>
          <cell r="I167">
            <v>22</v>
          </cell>
        </row>
        <row r="168">
          <cell r="G168" t="str">
            <v>Đỗ Thị Ngát</v>
          </cell>
          <cell r="I168">
            <v>23</v>
          </cell>
        </row>
        <row r="169">
          <cell r="G169" t="str">
            <v>Nguyễn Anh Kiệt</v>
          </cell>
          <cell r="I169">
            <v>23</v>
          </cell>
        </row>
        <row r="170">
          <cell r="G170" t="str">
            <v>Trần Thị Hồng Thu</v>
          </cell>
          <cell r="I170">
            <v>22</v>
          </cell>
        </row>
        <row r="171">
          <cell r="G171" t="str">
            <v>Đinh Thị Huyên</v>
          </cell>
          <cell r="I171">
            <v>24</v>
          </cell>
        </row>
        <row r="172">
          <cell r="G172" t="str">
            <v>Cao Thị Hồng Thắm</v>
          </cell>
          <cell r="I172">
            <v>22</v>
          </cell>
        </row>
        <row r="173">
          <cell r="G173" t="str">
            <v>Đỗ Thị Thơm</v>
          </cell>
          <cell r="I173">
            <v>22</v>
          </cell>
        </row>
        <row r="174">
          <cell r="G174" t="str">
            <v>Phạm Thị Vinh</v>
          </cell>
          <cell r="I174">
            <v>22</v>
          </cell>
        </row>
        <row r="175">
          <cell r="G175" t="str">
            <v>Hoàng Thị Trang</v>
          </cell>
          <cell r="I175">
            <v>22</v>
          </cell>
        </row>
        <row r="176">
          <cell r="G176" t="str">
            <v>Đặng Thị Nhật Minh</v>
          </cell>
          <cell r="I176">
            <v>22</v>
          </cell>
        </row>
        <row r="177">
          <cell r="G177" t="str">
            <v>Bùi Thành Dũng</v>
          </cell>
          <cell r="H177" t="str">
            <v>Tổ Pháp luật</v>
          </cell>
          <cell r="I177">
            <v>23</v>
          </cell>
        </row>
        <row r="178">
          <cell r="G178" t="str">
            <v>Trần Văn Lượng</v>
          </cell>
          <cell r="I178">
            <v>23</v>
          </cell>
        </row>
        <row r="179">
          <cell r="G179" t="str">
            <v>Nguyễn Vân Giang</v>
          </cell>
          <cell r="H179" t="str">
            <v>Khoa CNTT</v>
          </cell>
          <cell r="I179">
            <v>22</v>
          </cell>
        </row>
        <row r="180">
          <cell r="G180" t="str">
            <v>Nguyễn Khoa</v>
          </cell>
          <cell r="I180">
            <v>22</v>
          </cell>
        </row>
        <row r="181">
          <cell r="G181" t="str">
            <v>Nguyễn Thị Thủy</v>
          </cell>
          <cell r="I181">
            <v>22</v>
          </cell>
        </row>
        <row r="182">
          <cell r="G182" t="str">
            <v>Võ Anh Trang</v>
          </cell>
          <cell r="I182">
            <v>22</v>
          </cell>
        </row>
        <row r="183">
          <cell r="G183" t="str">
            <v>Nguyễn Nguyên Hoàng Ngọc Quyên</v>
          </cell>
          <cell r="I183">
            <v>22</v>
          </cell>
        </row>
        <row r="184">
          <cell r="G184" t="str">
            <v>Vũ Thị Thái Linh</v>
          </cell>
          <cell r="I184">
            <v>22</v>
          </cell>
        </row>
        <row r="185">
          <cell r="G185" t="str">
            <v>Nguyễn Sanh Cường</v>
          </cell>
          <cell r="I185">
            <v>22</v>
          </cell>
        </row>
        <row r="186">
          <cell r="G186" t="str">
            <v>Lê Quý Hưng Quốc</v>
          </cell>
          <cell r="I186">
            <v>22</v>
          </cell>
        </row>
        <row r="187">
          <cell r="G187" t="str">
            <v>Bùi Văn Dũng</v>
          </cell>
          <cell r="I187">
            <v>22</v>
          </cell>
        </row>
        <row r="188">
          <cell r="G188" t="str">
            <v>Nguyễn Văn Minh</v>
          </cell>
          <cell r="I188">
            <v>22</v>
          </cell>
        </row>
        <row r="189">
          <cell r="G189" t="str">
            <v>Nguyễn Thị Khánh Thư</v>
          </cell>
          <cell r="I189">
            <v>22</v>
          </cell>
        </row>
        <row r="190">
          <cell r="G190" t="str">
            <v>Nguyễn Thị Thu Hồng</v>
          </cell>
          <cell r="I190">
            <v>22</v>
          </cell>
        </row>
        <row r="191">
          <cell r="G191" t="str">
            <v>Trần Việt Khánh</v>
          </cell>
          <cell r="I191">
            <v>22</v>
          </cell>
        </row>
        <row r="192">
          <cell r="G192" t="str">
            <v>Đỗ Thị Hải Yến</v>
          </cell>
          <cell r="I192">
            <v>22</v>
          </cell>
        </row>
        <row r="193">
          <cell r="G193" t="str">
            <v>Lê Hồng Thái</v>
          </cell>
          <cell r="I193">
            <v>22</v>
          </cell>
        </row>
        <row r="194">
          <cell r="G194" t="str">
            <v>Đặng Ngọc Đoàn</v>
          </cell>
          <cell r="I194">
            <v>22</v>
          </cell>
        </row>
        <row r="195">
          <cell r="G195" t="str">
            <v>Nguyễn Văn Đôn</v>
          </cell>
          <cell r="I195">
            <v>22</v>
          </cell>
        </row>
        <row r="196">
          <cell r="G196" t="str">
            <v>Huỳnh Quốc Dũng</v>
          </cell>
          <cell r="I196">
            <v>22</v>
          </cell>
        </row>
        <row r="197">
          <cell r="G197" t="str">
            <v>Hồ Ngọc Chi</v>
          </cell>
          <cell r="I197">
            <v>22</v>
          </cell>
        </row>
        <row r="198">
          <cell r="G198" t="str">
            <v>Nguyễn Văn Danh</v>
          </cell>
          <cell r="I198">
            <v>22</v>
          </cell>
        </row>
        <row r="199">
          <cell r="G199" t="str">
            <v>Lê Phi Trường</v>
          </cell>
          <cell r="I199">
            <v>22</v>
          </cell>
        </row>
        <row r="200">
          <cell r="G200" t="str">
            <v>Dương Ngọc Vọng</v>
          </cell>
          <cell r="I200">
            <v>22</v>
          </cell>
        </row>
        <row r="201">
          <cell r="G201" t="str">
            <v>Nguyễn Ngọc Tuyên</v>
          </cell>
          <cell r="I201">
            <v>22</v>
          </cell>
        </row>
        <row r="202">
          <cell r="G202" t="str">
            <v>Nguyễn Cao Phong</v>
          </cell>
          <cell r="I202">
            <v>22</v>
          </cell>
        </row>
        <row r="203">
          <cell r="G203" t="str">
            <v>Trần Vĩnh Xuyên</v>
          </cell>
          <cell r="I203">
            <v>22</v>
          </cell>
        </row>
        <row r="204">
          <cell r="G204" t="str">
            <v>Mai Chiếm Tuấn</v>
          </cell>
          <cell r="I204">
            <v>22</v>
          </cell>
        </row>
        <row r="205">
          <cell r="G205" t="str">
            <v>Chung Trần Thế Vinh</v>
          </cell>
          <cell r="H205" t="str">
            <v>Khoa CN 
Cơ khí</v>
          </cell>
          <cell r="I205">
            <v>24</v>
          </cell>
        </row>
        <row r="206">
          <cell r="G206" t="str">
            <v>Đỗ Thị Phương Khanh</v>
          </cell>
          <cell r="I206">
            <v>22</v>
          </cell>
        </row>
        <row r="207">
          <cell r="G207" t="str">
            <v>Trương Thị Phương Hồng</v>
          </cell>
          <cell r="I207">
            <v>25</v>
          </cell>
        </row>
        <row r="208">
          <cell r="G208" t="str">
            <v>Dương Minh Chung</v>
          </cell>
          <cell r="I208">
            <v>22</v>
          </cell>
        </row>
        <row r="209">
          <cell r="G209" t="str">
            <v>Phan Văn Thành</v>
          </cell>
          <cell r="I209">
            <v>22</v>
          </cell>
        </row>
        <row r="210">
          <cell r="G210" t="str">
            <v>Nguyễn Tam Cương</v>
          </cell>
          <cell r="I210">
            <v>22</v>
          </cell>
        </row>
        <row r="211">
          <cell r="G211" t="str">
            <v>Vũ Đức Pháp</v>
          </cell>
          <cell r="I211">
            <v>22</v>
          </cell>
        </row>
        <row r="212">
          <cell r="G212" t="str">
            <v>Vũ Quang Khải</v>
          </cell>
          <cell r="I212">
            <v>22</v>
          </cell>
        </row>
        <row r="213">
          <cell r="G213" t="str">
            <v>Nguyễn Thanh Vũ</v>
          </cell>
          <cell r="I213">
            <v>22</v>
          </cell>
        </row>
        <row r="214">
          <cell r="G214" t="str">
            <v>Phan Thị Xuân Trang</v>
          </cell>
          <cell r="I214">
            <v>22</v>
          </cell>
        </row>
        <row r="215">
          <cell r="G215" t="str">
            <v>Trần Đình Khải</v>
          </cell>
          <cell r="I215">
            <v>22</v>
          </cell>
        </row>
        <row r="216">
          <cell r="G216" t="str">
            <v>Lư Thị Yến Vũ</v>
          </cell>
          <cell r="I216">
            <v>22</v>
          </cell>
        </row>
        <row r="217">
          <cell r="G217" t="str">
            <v>Nguyễn Tiến Dũng</v>
          </cell>
          <cell r="I217">
            <v>22</v>
          </cell>
        </row>
        <row r="218">
          <cell r="G218" t="str">
            <v>Nguyễn Thành Long</v>
          </cell>
          <cell r="I218">
            <v>22</v>
          </cell>
        </row>
        <row r="219">
          <cell r="G219" t="str">
            <v>Nguyễn Ngọc Quỳnh</v>
          </cell>
          <cell r="I219">
            <v>22</v>
          </cell>
        </row>
        <row r="220">
          <cell r="G220" t="str">
            <v>Nguyễn Duy Hải</v>
          </cell>
          <cell r="I220">
            <v>22</v>
          </cell>
        </row>
        <row r="221">
          <cell r="G221" t="str">
            <v>Bùi Anh Tuấn</v>
          </cell>
          <cell r="I221">
            <v>22</v>
          </cell>
        </row>
        <row r="222">
          <cell r="G222" t="str">
            <v>Trần Thị Hương</v>
          </cell>
          <cell r="I222">
            <v>22</v>
          </cell>
        </row>
        <row r="223">
          <cell r="G223" t="str">
            <v>Trần Minh Thông</v>
          </cell>
          <cell r="I223">
            <v>22</v>
          </cell>
        </row>
        <row r="224">
          <cell r="G224" t="str">
            <v>Nguyễn Thanh Vĩnh Phúc</v>
          </cell>
          <cell r="I224">
            <v>22</v>
          </cell>
        </row>
        <row r="225">
          <cell r="G225" t="str">
            <v>Võ Minh Quang</v>
          </cell>
          <cell r="I225">
            <v>22</v>
          </cell>
        </row>
        <row r="226">
          <cell r="G226" t="str">
            <v>Dương Thị Hồng</v>
          </cell>
          <cell r="I226">
            <v>22</v>
          </cell>
        </row>
        <row r="227">
          <cell r="G227" t="str">
            <v>Hà Phước Tuấn</v>
          </cell>
          <cell r="I227">
            <v>22</v>
          </cell>
        </row>
        <row r="228">
          <cell r="G228" t="str">
            <v>Nguyễn Thanh Giang</v>
          </cell>
          <cell r="I228">
            <v>22</v>
          </cell>
        </row>
        <row r="229">
          <cell r="G229" t="str">
            <v>Nguyễn Hồng Phúc</v>
          </cell>
          <cell r="I229">
            <v>22</v>
          </cell>
        </row>
        <row r="230">
          <cell r="G230" t="str">
            <v>Nguyễn Văn Sơn</v>
          </cell>
          <cell r="I230">
            <v>22</v>
          </cell>
        </row>
        <row r="231">
          <cell r="G231" t="str">
            <v>Nguyễn Khắc Huy</v>
          </cell>
          <cell r="I231">
            <v>22</v>
          </cell>
        </row>
        <row r="232">
          <cell r="G232" t="str">
            <v>Tạ Minh Cường</v>
          </cell>
          <cell r="H232" t="str">
            <v>Khoa CN Điện-
Điện tử</v>
          </cell>
          <cell r="I232">
            <v>22</v>
          </cell>
        </row>
        <row r="233">
          <cell r="G233" t="str">
            <v>Nguyễn Văn Yên</v>
          </cell>
          <cell r="I233">
            <v>22</v>
          </cell>
        </row>
        <row r="234">
          <cell r="G234" t="str">
            <v xml:space="preserve">Nguyễn Minh Đức </v>
          </cell>
          <cell r="I234">
            <v>22</v>
          </cell>
        </row>
        <row r="235">
          <cell r="G235" t="str">
            <v xml:space="preserve">Nguyễn Minh Đức ( B ) </v>
          </cell>
          <cell r="I235">
            <v>22</v>
          </cell>
        </row>
        <row r="236">
          <cell r="G236" t="str">
            <v>Nguyễn Anh Tăng</v>
          </cell>
          <cell r="I236">
            <v>22</v>
          </cell>
        </row>
        <row r="237">
          <cell r="G237" t="str">
            <v>Lê Thế Huân</v>
          </cell>
          <cell r="I237">
            <v>22</v>
          </cell>
        </row>
        <row r="238">
          <cell r="G238" t="str">
            <v>Trần Trung Hiếu</v>
          </cell>
          <cell r="I238">
            <v>22</v>
          </cell>
        </row>
        <row r="239">
          <cell r="G239" t="str">
            <v>Trần Nguyên Bảo Trân</v>
          </cell>
          <cell r="I239">
            <v>22</v>
          </cell>
        </row>
        <row r="240">
          <cell r="G240" t="str">
            <v>Quách Minh Thử</v>
          </cell>
          <cell r="I240">
            <v>22</v>
          </cell>
        </row>
        <row r="241">
          <cell r="G241" t="str">
            <v>Mạnh Lê Hoàn</v>
          </cell>
          <cell r="I241">
            <v>22</v>
          </cell>
        </row>
        <row r="242">
          <cell r="G242" t="str">
            <v>Ngô Hoàng Anh</v>
          </cell>
          <cell r="I242">
            <v>22</v>
          </cell>
        </row>
        <row r="243">
          <cell r="G243" t="str">
            <v>Nguyễn Thùy Linh</v>
          </cell>
          <cell r="I243">
            <v>22</v>
          </cell>
        </row>
        <row r="244">
          <cell r="G244" t="str">
            <v>Vũ Hạnh Chiêu</v>
          </cell>
          <cell r="I244">
            <v>22</v>
          </cell>
        </row>
        <row r="245">
          <cell r="G245" t="str">
            <v>Đỗ Huỳnh Thanh Phong</v>
          </cell>
          <cell r="I245">
            <v>22</v>
          </cell>
        </row>
        <row r="246">
          <cell r="G246" t="str">
            <v>Nguyễn Minh Đức Cường</v>
          </cell>
          <cell r="I246">
            <v>22</v>
          </cell>
        </row>
        <row r="247">
          <cell r="G247" t="str">
            <v>Huỳnh Ngọc Mai</v>
          </cell>
          <cell r="I247">
            <v>22</v>
          </cell>
        </row>
        <row r="248">
          <cell r="G248" t="str">
            <v>Nguyễn Hồng Đức</v>
          </cell>
          <cell r="I248">
            <v>22</v>
          </cell>
        </row>
        <row r="249">
          <cell r="G249" t="str">
            <v>Trần Công Tiến</v>
          </cell>
          <cell r="I249">
            <v>22</v>
          </cell>
        </row>
        <row r="250">
          <cell r="G250" t="str">
            <v>Võ Cường</v>
          </cell>
          <cell r="I250">
            <v>22</v>
          </cell>
        </row>
        <row r="251">
          <cell r="G251" t="str">
            <v>Nguyễn Trần Thanh Nhàn</v>
          </cell>
          <cell r="I251">
            <v>22</v>
          </cell>
        </row>
        <row r="252">
          <cell r="G252" t="str">
            <v>Tăng Cẩm Huê</v>
          </cell>
          <cell r="I252">
            <v>22</v>
          </cell>
        </row>
        <row r="253">
          <cell r="G253" t="str">
            <v>Trần Hiếu Trinh</v>
          </cell>
          <cell r="I253">
            <v>22</v>
          </cell>
        </row>
        <row r="254">
          <cell r="G254" t="str">
            <v>Nguyễn Thị Tố Nga</v>
          </cell>
          <cell r="I254">
            <v>22</v>
          </cell>
        </row>
        <row r="255">
          <cell r="G255" t="str">
            <v>Lê Tiến Đạt</v>
          </cell>
          <cell r="I255">
            <v>22</v>
          </cell>
        </row>
        <row r="256">
          <cell r="G256" t="str">
            <v>Đặng Đức Minh</v>
          </cell>
          <cell r="I256">
            <v>22</v>
          </cell>
        </row>
        <row r="257">
          <cell r="G257" t="str">
            <v>Nguyễn Thị Ngọc Hiền</v>
          </cell>
          <cell r="I257">
            <v>22</v>
          </cell>
        </row>
        <row r="258">
          <cell r="G258" t="str">
            <v>Ngô Phong Cường</v>
          </cell>
          <cell r="I258">
            <v>22</v>
          </cell>
        </row>
        <row r="259">
          <cell r="G259" t="str">
            <v>Cao Văn Tuấn</v>
          </cell>
          <cell r="I259">
            <v>22</v>
          </cell>
        </row>
        <row r="260">
          <cell r="G260" t="str">
            <v>Trần Nam Anh</v>
          </cell>
          <cell r="I260">
            <v>22</v>
          </cell>
        </row>
        <row r="261">
          <cell r="G261" t="str">
            <v>Trần Giang Nam</v>
          </cell>
          <cell r="I261">
            <v>22</v>
          </cell>
        </row>
        <row r="262">
          <cell r="G262" t="str">
            <v>Nguyễn Anh Tuấn</v>
          </cell>
          <cell r="H262" t="str">
            <v>Khoa CN Động Lực</v>
          </cell>
          <cell r="I262">
            <v>17</v>
          </cell>
        </row>
        <row r="263">
          <cell r="G263" t="str">
            <v>Võ Đắc Thịnh</v>
          </cell>
          <cell r="I263">
            <v>22</v>
          </cell>
        </row>
        <row r="264">
          <cell r="G264" t="str">
            <v>Nguyễn Hữu Mạnh</v>
          </cell>
          <cell r="I264">
            <v>17</v>
          </cell>
        </row>
        <row r="265">
          <cell r="G265" t="str">
            <v>Phan Anh Tuấn Kiệt</v>
          </cell>
          <cell r="I265">
            <v>22</v>
          </cell>
        </row>
        <row r="266">
          <cell r="G266" t="str">
            <v>Triệu Phú Nguyên</v>
          </cell>
          <cell r="I266">
            <v>17</v>
          </cell>
        </row>
        <row r="267">
          <cell r="G267" t="str">
            <v>Nguyễn Thành Đức</v>
          </cell>
          <cell r="I267">
            <v>22</v>
          </cell>
        </row>
        <row r="268">
          <cell r="G268" t="str">
            <v>Nguyễn Minh Thái</v>
          </cell>
          <cell r="I268">
            <v>22</v>
          </cell>
        </row>
        <row r="269">
          <cell r="G269" t="str">
            <v>Đặng Thái Sơn</v>
          </cell>
          <cell r="I269">
            <v>22</v>
          </cell>
        </row>
        <row r="270">
          <cell r="G270" t="str">
            <v>Nguyễn Thái Bình</v>
          </cell>
          <cell r="I270">
            <v>22</v>
          </cell>
        </row>
        <row r="271">
          <cell r="G271" t="str">
            <v>Trần Minh Tuấn</v>
          </cell>
          <cell r="I271">
            <v>22</v>
          </cell>
        </row>
        <row r="272">
          <cell r="G272" t="str">
            <v>Kiều Trung Tín</v>
          </cell>
          <cell r="I272">
            <v>22</v>
          </cell>
        </row>
        <row r="273">
          <cell r="G273" t="str">
            <v>Trần Quốc Duy</v>
          </cell>
          <cell r="I273">
            <v>22</v>
          </cell>
        </row>
        <row r="274">
          <cell r="G274" t="str">
            <v>Hồ Văn Hóa</v>
          </cell>
          <cell r="I274">
            <v>22</v>
          </cell>
        </row>
        <row r="275">
          <cell r="G275" t="str">
            <v>Nguyễn Thanh Hùng</v>
          </cell>
          <cell r="I275">
            <v>22</v>
          </cell>
        </row>
        <row r="276">
          <cell r="G276" t="str">
            <v>Phạm Nguyễn Đức Trung</v>
          </cell>
          <cell r="I276">
            <v>22</v>
          </cell>
        </row>
        <row r="277">
          <cell r="G277" t="str">
            <v>Hà Quốc Bảo</v>
          </cell>
          <cell r="I277">
            <v>17</v>
          </cell>
        </row>
        <row r="278">
          <cell r="G278" t="str">
            <v>Hoàng Phúc Bảo</v>
          </cell>
          <cell r="I278">
            <v>22</v>
          </cell>
        </row>
        <row r="279">
          <cell r="G279" t="str">
            <v>Nguyễn Lương Tâm</v>
          </cell>
          <cell r="I279">
            <v>22</v>
          </cell>
        </row>
        <row r="280">
          <cell r="G280" t="str">
            <v>Trần Thế Sơn</v>
          </cell>
          <cell r="I280">
            <v>22</v>
          </cell>
        </row>
        <row r="281">
          <cell r="G281" t="str">
            <v>Trần Văn Đông</v>
          </cell>
          <cell r="I281">
            <v>22</v>
          </cell>
        </row>
        <row r="282">
          <cell r="G282" t="str">
            <v>Đinh Đồng Hiệp</v>
          </cell>
          <cell r="H282" t="str">
            <v>Khoa CN Nhiệt - Lạnh</v>
          </cell>
          <cell r="I282">
            <v>22</v>
          </cell>
        </row>
        <row r="283">
          <cell r="G283" t="str">
            <v>Võ Phước Quang</v>
          </cell>
          <cell r="I283">
            <v>22</v>
          </cell>
        </row>
        <row r="284">
          <cell r="G284" t="str">
            <v>Đặng Thế Huân</v>
          </cell>
          <cell r="I284">
            <v>22</v>
          </cell>
        </row>
        <row r="285">
          <cell r="G285" t="str">
            <v>Võ Anh Hào</v>
          </cell>
          <cell r="I285">
            <v>22</v>
          </cell>
        </row>
        <row r="286">
          <cell r="G286" t="str">
            <v>Phan Văn Hòa</v>
          </cell>
          <cell r="I286">
            <v>22</v>
          </cell>
        </row>
        <row r="287">
          <cell r="G287" t="str">
            <v>Trần Đình Khoa</v>
          </cell>
          <cell r="I287">
            <v>22</v>
          </cell>
        </row>
        <row r="288">
          <cell r="G288" t="str">
            <v>Đỗ Trọng Quý</v>
          </cell>
          <cell r="I288">
            <v>22</v>
          </cell>
        </row>
        <row r="289">
          <cell r="G289" t="str">
            <v>Nguyễn Vũ Xuân Thì</v>
          </cell>
          <cell r="I289">
            <v>22</v>
          </cell>
        </row>
        <row r="290">
          <cell r="G290" t="str">
            <v>Hoàng Văn Viết</v>
          </cell>
          <cell r="I290">
            <v>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 BC"/>
      <sheetName val="NH BC"/>
      <sheetName val="CN HĐ"/>
      <sheetName val="NH HĐ"/>
      <sheetName val="SV thực tập"/>
      <sheetName val="BGH + TCHCTH"/>
      <sheetName val="TRẠM Y TẾ"/>
      <sheetName val="KẾ TOÁN"/>
      <sheetName val="KHVT"/>
      <sheetName val="NH TC"/>
      <sheetName val="ATM"/>
      <sheetName val="Sheet1"/>
      <sheetName val="SV"/>
      <sheetName val="SV (2)"/>
    </sheetNames>
    <sheetDataSet>
      <sheetData sheetId="0">
        <row r="10">
          <cell r="G10" t="str">
            <v>Phạm Hữu Lộc</v>
          </cell>
          <cell r="H10" t="str">
            <v>Hiệu Trưởng</v>
          </cell>
          <cell r="I10">
            <v>25</v>
          </cell>
        </row>
        <row r="11">
          <cell r="G11" t="str">
            <v>Đinh Văn Đệ</v>
          </cell>
          <cell r="H11" t="str">
            <v xml:space="preserve">Phó Hiệu Trưởng </v>
          </cell>
          <cell r="I11">
            <v>22</v>
          </cell>
        </row>
        <row r="12">
          <cell r="G12" t="str">
            <v>Đinh Hồng Minh</v>
          </cell>
          <cell r="H12" t="str">
            <v xml:space="preserve">Phó Hiệu Trưởng </v>
          </cell>
          <cell r="I12">
            <v>25</v>
          </cell>
        </row>
        <row r="13">
          <cell r="G13" t="str">
            <v>Châu Văn Bảo</v>
          </cell>
          <cell r="H13" t="str">
            <v xml:space="preserve">Phó Hiệu Trưởng </v>
          </cell>
          <cell r="I13">
            <v>25</v>
          </cell>
        </row>
        <row r="14">
          <cell r="G14" t="str">
            <v>Lâm Viết Dũng</v>
          </cell>
          <cell r="H14" t="str">
            <v>Phòng TC-HC-TH</v>
          </cell>
          <cell r="I14">
            <v>22</v>
          </cell>
        </row>
        <row r="15">
          <cell r="G15" t="str">
            <v>Nguyễn Thị Hoa</v>
          </cell>
          <cell r="I15">
            <v>22</v>
          </cell>
        </row>
        <row r="16">
          <cell r="G16" t="str">
            <v>Nguyễn Thành Nam</v>
          </cell>
          <cell r="I16">
            <v>18</v>
          </cell>
        </row>
        <row r="17">
          <cell r="G17" t="str">
            <v>Lê Hùng Thanh</v>
          </cell>
          <cell r="I17">
            <v>21</v>
          </cell>
        </row>
        <row r="18">
          <cell r="G18" t="str">
            <v>Phan Thị Ngọc Phượng</v>
          </cell>
          <cell r="I18">
            <v>24</v>
          </cell>
        </row>
        <row r="19">
          <cell r="G19" t="str">
            <v>Vũ Như Quỳnh</v>
          </cell>
          <cell r="I19">
            <v>24</v>
          </cell>
        </row>
        <row r="20">
          <cell r="G20" t="str">
            <v>Nguyễn Thị Bích Liễu</v>
          </cell>
        </row>
        <row r="21">
          <cell r="G21" t="str">
            <v>Nguyễn Văn Chì</v>
          </cell>
          <cell r="I21">
            <v>20</v>
          </cell>
        </row>
        <row r="22">
          <cell r="G22" t="str">
            <v>Trần Thị Ánh Phượng</v>
          </cell>
          <cell r="I22">
            <v>23</v>
          </cell>
        </row>
        <row r="23">
          <cell r="G23" t="str">
            <v>Huỳnh Thị Xuân Mai</v>
          </cell>
          <cell r="I23">
            <v>23</v>
          </cell>
        </row>
        <row r="24">
          <cell r="G24" t="str">
            <v>Trần Thị Phương Oanh</v>
          </cell>
          <cell r="I24">
            <v>19</v>
          </cell>
        </row>
        <row r="25">
          <cell r="G25" t="str">
            <v>Thân Thị Nhung</v>
          </cell>
          <cell r="I25">
            <v>22</v>
          </cell>
        </row>
        <row r="26">
          <cell r="G26" t="str">
            <v>Trần Văn Cu Anh</v>
          </cell>
          <cell r="I26">
            <v>21</v>
          </cell>
        </row>
        <row r="27">
          <cell r="G27" t="str">
            <v>Lê Hồng Phúc</v>
          </cell>
          <cell r="I27">
            <v>17</v>
          </cell>
        </row>
        <row r="28">
          <cell r="G28" t="str">
            <v xml:space="preserve">Nguyễn Hữu Xuân Vũ </v>
          </cell>
          <cell r="I28">
            <v>19</v>
          </cell>
        </row>
        <row r="29">
          <cell r="G29" t="str">
            <v>Phạm Hữu Thành Phú</v>
          </cell>
          <cell r="I29">
            <v>21</v>
          </cell>
        </row>
        <row r="30">
          <cell r="G30" t="str">
            <v>Huỳnh Thanh Nhàn</v>
          </cell>
          <cell r="I30">
            <v>21</v>
          </cell>
        </row>
        <row r="31">
          <cell r="G31" t="str">
            <v>Lưu Hoàng Hải Yến</v>
          </cell>
          <cell r="I31">
            <v>22</v>
          </cell>
        </row>
        <row r="32">
          <cell r="G32" t="str">
            <v>Nguyễn Thị Vân</v>
          </cell>
        </row>
        <row r="33">
          <cell r="G33" t="str">
            <v>Huỳnh Thị Minh Ly</v>
          </cell>
          <cell r="I33">
            <v>22</v>
          </cell>
        </row>
        <row r="34">
          <cell r="G34" t="str">
            <v>Lê Quang Liêm</v>
          </cell>
          <cell r="H34" t="str">
            <v>Phòng QT - DV</v>
          </cell>
          <cell r="I34">
            <v>21</v>
          </cell>
        </row>
        <row r="35">
          <cell r="G35" t="str">
            <v>Nguyễn Văn Thành</v>
          </cell>
          <cell r="I35">
            <v>26</v>
          </cell>
        </row>
        <row r="36">
          <cell r="G36" t="str">
            <v>Đỗ Văn Trông</v>
          </cell>
          <cell r="I36">
            <v>13</v>
          </cell>
        </row>
        <row r="37">
          <cell r="G37" t="str">
            <v>Nguyễn Trọng Phú</v>
          </cell>
          <cell r="I37">
            <v>26</v>
          </cell>
        </row>
        <row r="38">
          <cell r="G38" t="str">
            <v>Vũ Ngọc Quang</v>
          </cell>
          <cell r="I38">
            <v>19</v>
          </cell>
        </row>
        <row r="39">
          <cell r="G39" t="str">
            <v>Giáp Văn Thịnh</v>
          </cell>
          <cell r="I39">
            <v>24</v>
          </cell>
        </row>
        <row r="40">
          <cell r="G40" t="str">
            <v>Lê Hồng Anh Tuấn</v>
          </cell>
          <cell r="I40">
            <v>23</v>
          </cell>
        </row>
        <row r="41">
          <cell r="G41" t="str">
            <v>Ninh Đỗ Hiệp</v>
          </cell>
          <cell r="I41">
            <v>16</v>
          </cell>
        </row>
        <row r="42">
          <cell r="G42" t="str">
            <v>Mai Thu Hương</v>
          </cell>
          <cell r="I42">
            <v>21</v>
          </cell>
        </row>
        <row r="43">
          <cell r="G43" t="str">
            <v>Nguyễn Thị Thu Trang</v>
          </cell>
          <cell r="I43">
            <v>22</v>
          </cell>
        </row>
        <row r="44">
          <cell r="G44" t="str">
            <v>Trần Thị Thu</v>
          </cell>
          <cell r="I44">
            <v>25</v>
          </cell>
        </row>
        <row r="45">
          <cell r="G45" t="str">
            <v>Thân Thị Quyết</v>
          </cell>
          <cell r="I45">
            <v>22</v>
          </cell>
        </row>
        <row r="46">
          <cell r="G46" t="str">
            <v>Đỗ Thị Bích Thủy</v>
          </cell>
          <cell r="I46">
            <v>22</v>
          </cell>
        </row>
        <row r="47">
          <cell r="G47" t="str">
            <v>Nguyễn Tiến Việt Dũng</v>
          </cell>
          <cell r="I47">
            <v>19</v>
          </cell>
        </row>
        <row r="48">
          <cell r="G48" t="str">
            <v>Bùi Đặng Hoàng Tuấn</v>
          </cell>
          <cell r="I48">
            <v>20</v>
          </cell>
        </row>
        <row r="49">
          <cell r="G49" t="str">
            <v>Giáp Đức Nhận</v>
          </cell>
          <cell r="I49">
            <v>24</v>
          </cell>
        </row>
        <row r="50">
          <cell r="G50" t="str">
            <v>Nguyễn Cao Thắng</v>
          </cell>
          <cell r="I50">
            <v>20</v>
          </cell>
        </row>
        <row r="51">
          <cell r="G51" t="str">
            <v>Nguyễn Thùy Dương</v>
          </cell>
          <cell r="I51">
            <v>19</v>
          </cell>
        </row>
        <row r="52">
          <cell r="G52" t="str">
            <v>Trang Thị Xuân Uyên</v>
          </cell>
          <cell r="H52" t="str">
            <v>Trạm Y tế</v>
          </cell>
          <cell r="I52">
            <v>23</v>
          </cell>
        </row>
        <row r="53">
          <cell r="G53" t="str">
            <v>Bùi Thị Lan Anh</v>
          </cell>
          <cell r="I53">
            <v>22</v>
          </cell>
        </row>
        <row r="54">
          <cell r="G54" t="str">
            <v>Nguyễn Kính</v>
          </cell>
          <cell r="H54" t="str">
            <v xml:space="preserve">Phòng KH - TC </v>
          </cell>
          <cell r="I54">
            <v>25</v>
          </cell>
        </row>
        <row r="55">
          <cell r="G55" t="str">
            <v>Nguyễn Thị Kim Dung</v>
          </cell>
          <cell r="I55">
            <v>21</v>
          </cell>
        </row>
        <row r="56">
          <cell r="G56" t="str">
            <v>Hồng Mộng Tuyết Dung</v>
          </cell>
          <cell r="I56">
            <v>21</v>
          </cell>
        </row>
        <row r="57">
          <cell r="G57" t="str">
            <v>Trần Thị Minh Thoa</v>
          </cell>
          <cell r="I57">
            <v>24</v>
          </cell>
        </row>
        <row r="58">
          <cell r="G58" t="str">
            <v>Nguyễn Thị Hồng Thắm</v>
          </cell>
          <cell r="I58">
            <v>25</v>
          </cell>
        </row>
        <row r="59">
          <cell r="G59" t="str">
            <v>Phạm Lê Đông Hưng</v>
          </cell>
          <cell r="I59">
            <v>23</v>
          </cell>
        </row>
        <row r="60">
          <cell r="G60" t="str">
            <v>Đỗ Thị Ngọc</v>
          </cell>
          <cell r="I60">
            <v>20</v>
          </cell>
        </row>
        <row r="61">
          <cell r="G61" t="str">
            <v>Nguyễn Văn Chiến</v>
          </cell>
          <cell r="H61" t="str">
            <v>TT. QH DN</v>
          </cell>
          <cell r="I61">
            <v>18</v>
          </cell>
        </row>
        <row r="62">
          <cell r="G62" t="str">
            <v>Mai Nguyễn Hoàng Yến</v>
          </cell>
          <cell r="I62">
            <v>18</v>
          </cell>
        </row>
        <row r="63">
          <cell r="G63" t="str">
            <v>Lương Xuân Thịnh</v>
          </cell>
          <cell r="I63">
            <v>28</v>
          </cell>
        </row>
        <row r="64">
          <cell r="G64" t="str">
            <v>Nguyễn Thanh Lâm</v>
          </cell>
          <cell r="H64" t="str">
            <v>Tổ Thanh tra - Pháp chế</v>
          </cell>
          <cell r="I64">
            <v>21</v>
          </cell>
        </row>
        <row r="65">
          <cell r="G65" t="str">
            <v>Phạm Minh Nghĩa</v>
          </cell>
          <cell r="I65">
            <v>21</v>
          </cell>
        </row>
        <row r="66">
          <cell r="G66" t="str">
            <v>Lê Minh Phong</v>
          </cell>
          <cell r="I66">
            <v>25</v>
          </cell>
        </row>
        <row r="67">
          <cell r="G67" t="str">
            <v>Nguyễn Thị Ngọc Anh</v>
          </cell>
          <cell r="I67">
            <v>21</v>
          </cell>
        </row>
        <row r="68">
          <cell r="G68" t="str">
            <v>Lê Xuân Thiện</v>
          </cell>
          <cell r="H68" t="str">
            <v>Phòng Công tác CT - HSSV</v>
          </cell>
          <cell r="I68">
            <v>21</v>
          </cell>
        </row>
        <row r="69">
          <cell r="G69" t="str">
            <v>Hồ Minh Lợi</v>
          </cell>
          <cell r="I69">
            <v>23</v>
          </cell>
        </row>
        <row r="70">
          <cell r="G70" t="str">
            <v>Nguyễn Thị Kim Anh</v>
          </cell>
          <cell r="I70">
            <v>19</v>
          </cell>
        </row>
        <row r="71">
          <cell r="G71" t="str">
            <v>Nguyễn Ngọc Hiệp</v>
          </cell>
          <cell r="I71">
            <v>22</v>
          </cell>
        </row>
        <row r="72">
          <cell r="G72" t="str">
            <v>Phan Đức Long</v>
          </cell>
          <cell r="I72">
            <v>21</v>
          </cell>
        </row>
        <row r="73">
          <cell r="G73" t="str">
            <v>Lê Thị Nữ</v>
          </cell>
          <cell r="I73">
            <v>19</v>
          </cell>
        </row>
        <row r="74">
          <cell r="G74" t="str">
            <v>Phạm Thị Lê Chi</v>
          </cell>
          <cell r="I74">
            <v>20</v>
          </cell>
        </row>
        <row r="75">
          <cell r="G75" t="str">
            <v>Bùi Thị Dương</v>
          </cell>
          <cell r="I75">
            <v>16</v>
          </cell>
        </row>
        <row r="76">
          <cell r="G76" t="str">
            <v>Hà Nhật Thanh</v>
          </cell>
          <cell r="I76">
            <v>19</v>
          </cell>
        </row>
        <row r="77">
          <cell r="G77" t="str">
            <v>Trần Văn Lý</v>
          </cell>
          <cell r="I77">
            <v>22</v>
          </cell>
        </row>
        <row r="78">
          <cell r="G78" t="str">
            <v>Trần Thị Thu Hà</v>
          </cell>
          <cell r="I78">
            <v>25</v>
          </cell>
        </row>
        <row r="79">
          <cell r="G79" t="str">
            <v>Nguyễn Tất Thắng</v>
          </cell>
          <cell r="I79">
            <v>19</v>
          </cell>
        </row>
        <row r="80">
          <cell r="G80" t="str">
            <v>Nguyễn Ngọc Trang</v>
          </cell>
          <cell r="H80" t="str">
            <v>Phòng QLKH-HTQT</v>
          </cell>
          <cell r="I80">
            <v>21</v>
          </cell>
        </row>
        <row r="81">
          <cell r="G81" t="str">
            <v>Huỳnh Thị Cẩm Hoa</v>
          </cell>
          <cell r="I81">
            <v>17</v>
          </cell>
        </row>
        <row r="82">
          <cell r="G82" t="str">
            <v>Nguyễn Văn Tấn</v>
          </cell>
          <cell r="H82" t="str">
            <v>Phòng TS-ĐT</v>
          </cell>
          <cell r="I82">
            <v>23</v>
          </cell>
        </row>
        <row r="83">
          <cell r="G83" t="str">
            <v>Hồ Văn Sĩ</v>
          </cell>
          <cell r="I83">
            <v>22</v>
          </cell>
        </row>
        <row r="84">
          <cell r="G84" t="str">
            <v>Nguyễn Thị Nhuận</v>
          </cell>
          <cell r="I84">
            <v>18</v>
          </cell>
        </row>
        <row r="85">
          <cell r="G85" t="str">
            <v>Võ Thị Xuân Thơ</v>
          </cell>
          <cell r="I85">
            <v>21</v>
          </cell>
        </row>
        <row r="86">
          <cell r="G86" t="str">
            <v>Huỳnh Thị Mai</v>
          </cell>
          <cell r="I86">
            <v>20</v>
          </cell>
        </row>
        <row r="87">
          <cell r="G87" t="str">
            <v>Nguyễn Thị Thanh Thảo</v>
          </cell>
          <cell r="I87">
            <v>21</v>
          </cell>
        </row>
        <row r="88">
          <cell r="G88" t="str">
            <v>Giáp Thị Vượng</v>
          </cell>
          <cell r="I88">
            <v>22</v>
          </cell>
        </row>
        <row r="89">
          <cell r="G89" t="str">
            <v>Vương Hội Khánh</v>
          </cell>
          <cell r="I89">
            <v>22</v>
          </cell>
        </row>
        <row r="90">
          <cell r="G90" t="str">
            <v>Nguyễn Thị Thùy</v>
          </cell>
          <cell r="I90">
            <v>20</v>
          </cell>
        </row>
        <row r="91">
          <cell r="G91" t="str">
            <v>Võ Thị Lệ Trân</v>
          </cell>
          <cell r="I91">
            <v>20</v>
          </cell>
        </row>
        <row r="92">
          <cell r="G92" t="str">
            <v>Nguyễn Thị Hải Hà</v>
          </cell>
          <cell r="I92">
            <v>17</v>
          </cell>
        </row>
        <row r="93">
          <cell r="G93" t="str">
            <v>Thái Thị My Sa</v>
          </cell>
        </row>
        <row r="94">
          <cell r="G94" t="str">
            <v>Võ Thị Anh Đào</v>
          </cell>
          <cell r="H94" t="str">
            <v>Phòng Khảo thí và ĐBCL</v>
          </cell>
          <cell r="I94">
            <v>19</v>
          </cell>
        </row>
        <row r="95">
          <cell r="G95" t="str">
            <v>Nguyễn Chí Nhân</v>
          </cell>
          <cell r="I95">
            <v>22</v>
          </cell>
        </row>
        <row r="96">
          <cell r="G96" t="str">
            <v>Nguyễn Thanh Sơn</v>
          </cell>
          <cell r="I96">
            <v>21</v>
          </cell>
        </row>
        <row r="97">
          <cell r="G97" t="str">
            <v xml:space="preserve">Vũ Thị Thu Thủy </v>
          </cell>
          <cell r="I97">
            <v>21</v>
          </cell>
        </row>
        <row r="98">
          <cell r="G98" t="str">
            <v>Nguyễn Thị Tuyết</v>
          </cell>
          <cell r="I98">
            <v>20</v>
          </cell>
        </row>
        <row r="99">
          <cell r="G99" t="str">
            <v>Lương Minh Dũng</v>
          </cell>
          <cell r="I99">
            <v>19</v>
          </cell>
        </row>
        <row r="100">
          <cell r="G100" t="str">
            <v>Nguyễn Hữu Thiện</v>
          </cell>
          <cell r="H100" t="str">
            <v>TT. Điều hành &amp; QLDL</v>
          </cell>
          <cell r="I100">
            <v>25</v>
          </cell>
        </row>
        <row r="101">
          <cell r="G101" t="str">
            <v>Đỗ Tuấn Việt</v>
          </cell>
          <cell r="H101" t="str">
            <v>TT. Thư viện</v>
          </cell>
          <cell r="I101">
            <v>21</v>
          </cell>
        </row>
        <row r="102">
          <cell r="G102" t="str">
            <v>Đặng Thu Hà</v>
          </cell>
          <cell r="I102">
            <v>20</v>
          </cell>
        </row>
        <row r="103">
          <cell r="G103" t="str">
            <v>Trần Thị Diễm Thúy</v>
          </cell>
          <cell r="I103">
            <v>18</v>
          </cell>
        </row>
        <row r="104">
          <cell r="G104" t="str">
            <v>Nguyễn Tứ Cảnh</v>
          </cell>
          <cell r="I104">
            <v>25</v>
          </cell>
        </row>
        <row r="105">
          <cell r="G105" t="str">
            <v>Trương Hữu Lộc</v>
          </cell>
          <cell r="I105">
            <v>18</v>
          </cell>
        </row>
        <row r="106">
          <cell r="G106" t="str">
            <v>Phạm Quang Vũ</v>
          </cell>
          <cell r="H106" t="str">
            <v>Khoa Xây dựng</v>
          </cell>
          <cell r="I106">
            <v>20</v>
          </cell>
        </row>
        <row r="107">
          <cell r="G107" t="str">
            <v>Nguyễn Trọng Thạch</v>
          </cell>
          <cell r="I107">
            <v>20</v>
          </cell>
        </row>
        <row r="108">
          <cell r="G108" t="str">
            <v>Nguyễn Trọng Nghĩa</v>
          </cell>
          <cell r="H108" t="str">
            <v>Khoa Kinh tế</v>
          </cell>
          <cell r="I108">
            <v>18</v>
          </cell>
        </row>
        <row r="109">
          <cell r="G109" t="str">
            <v>Trần Thị Ngọc Dung</v>
          </cell>
          <cell r="I109">
            <v>18</v>
          </cell>
        </row>
        <row r="110">
          <cell r="G110" t="str">
            <v>Cao Xuân Giang</v>
          </cell>
          <cell r="I110">
            <v>20</v>
          </cell>
        </row>
        <row r="111">
          <cell r="G111" t="str">
            <v>Trịnh Hoàng Hiệp</v>
          </cell>
          <cell r="I111">
            <v>20</v>
          </cell>
        </row>
        <row r="112">
          <cell r="G112" t="str">
            <v>Phạm Quỳnh Như</v>
          </cell>
          <cell r="I112">
            <v>20</v>
          </cell>
        </row>
        <row r="113">
          <cell r="G113" t="str">
            <v>Đào Anh Tuấn</v>
          </cell>
          <cell r="I113">
            <v>20</v>
          </cell>
        </row>
        <row r="114">
          <cell r="G114" t="str">
            <v>Bùi Ánh Tuyết</v>
          </cell>
          <cell r="I114">
            <v>18</v>
          </cell>
        </row>
        <row r="115">
          <cell r="G115" t="str">
            <v>Lê Thị Thu Thảo</v>
          </cell>
          <cell r="I115">
            <v>20</v>
          </cell>
        </row>
        <row r="116">
          <cell r="G116" t="str">
            <v>Lê Xuân Thủy</v>
          </cell>
          <cell r="I116">
            <v>20</v>
          </cell>
        </row>
        <row r="117">
          <cell r="G117" t="str">
            <v>Nguyễn Mỹ Tiên</v>
          </cell>
          <cell r="I117">
            <v>20</v>
          </cell>
        </row>
        <row r="118">
          <cell r="G118" t="str">
            <v>Lưu Thị Thúy</v>
          </cell>
          <cell r="I118">
            <v>18</v>
          </cell>
        </row>
        <row r="119">
          <cell r="G119" t="str">
            <v>Võ Thị Kim Thư</v>
          </cell>
          <cell r="I119">
            <v>20</v>
          </cell>
        </row>
        <row r="120">
          <cell r="G120" t="str">
            <v>Lữ Xuân Trang</v>
          </cell>
          <cell r="I120">
            <v>18</v>
          </cell>
        </row>
        <row r="121">
          <cell r="G121" t="str">
            <v>Trương Việt Khánh Trang</v>
          </cell>
          <cell r="H121" t="str">
            <v>Khoa CN May -  TT</v>
          </cell>
          <cell r="I121">
            <v>18</v>
          </cell>
        </row>
        <row r="122">
          <cell r="G122" t="str">
            <v>Lâm Thị Phương Thùy</v>
          </cell>
          <cell r="I122">
            <v>20</v>
          </cell>
        </row>
        <row r="123">
          <cell r="G123" t="str">
            <v>Nguyễn Bạch Cẩm Dung</v>
          </cell>
          <cell r="I123">
            <v>20</v>
          </cell>
        </row>
        <row r="124">
          <cell r="G124" t="str">
            <v>Nguyễn Ngọc Thọ</v>
          </cell>
          <cell r="I124">
            <v>20</v>
          </cell>
        </row>
        <row r="125">
          <cell r="G125" t="str">
            <v>Nguyễn Thị Hiền</v>
          </cell>
          <cell r="I125">
            <v>18</v>
          </cell>
        </row>
        <row r="126">
          <cell r="G126" t="str">
            <v>Bùi Thị Ngọc Sương</v>
          </cell>
          <cell r="I126">
            <v>20</v>
          </cell>
        </row>
        <row r="127">
          <cell r="G127" t="str">
            <v>Chế Vân Cầm</v>
          </cell>
          <cell r="I127">
            <v>20</v>
          </cell>
        </row>
        <row r="128">
          <cell r="G128" t="str">
            <v>Phạm Thị Thanh Thúy</v>
          </cell>
          <cell r="I128">
            <v>21</v>
          </cell>
        </row>
        <row r="129">
          <cell r="G129" t="str">
            <v>Trần Hồng Thảo</v>
          </cell>
          <cell r="I129">
            <v>19</v>
          </cell>
        </row>
        <row r="130">
          <cell r="G130" t="str">
            <v>Lê Thị Phương Thảo</v>
          </cell>
          <cell r="I130">
            <v>20</v>
          </cell>
        </row>
        <row r="131">
          <cell r="G131" t="str">
            <v>Trần Kim Thu Liễu</v>
          </cell>
          <cell r="H131" t="str">
            <v>Khoa KH Cơ bản</v>
          </cell>
          <cell r="I131">
            <v>18</v>
          </cell>
        </row>
        <row r="132">
          <cell r="G132" t="str">
            <v>Nguyễn Thị Huyền Nga</v>
          </cell>
          <cell r="H132" t="str">
            <v>Tổ Hoá</v>
          </cell>
          <cell r="I132">
            <v>18</v>
          </cell>
        </row>
        <row r="133">
          <cell r="G133" t="str">
            <v>Nguyễn Phương Hà</v>
          </cell>
          <cell r="I133">
            <v>20</v>
          </cell>
        </row>
        <row r="134">
          <cell r="G134" t="str">
            <v>Trịnh Khắc Vũ</v>
          </cell>
          <cell r="I134">
            <v>20</v>
          </cell>
        </row>
        <row r="135">
          <cell r="G135" t="str">
            <v>Nguyễn Văn Đông</v>
          </cell>
          <cell r="H135" t="str">
            <v>Tổ Lý</v>
          </cell>
          <cell r="I135">
            <v>18</v>
          </cell>
        </row>
        <row r="136">
          <cell r="G136" t="str">
            <v>Đặng Thị Kiến Trúc</v>
          </cell>
          <cell r="I136">
            <v>20</v>
          </cell>
        </row>
        <row r="137">
          <cell r="G137" t="str">
            <v>Nguyễn Thanh Tú</v>
          </cell>
          <cell r="I137">
            <v>18</v>
          </cell>
        </row>
        <row r="138">
          <cell r="G138" t="str">
            <v>Trần Thị Ánh Tuyết</v>
          </cell>
          <cell r="I138">
            <v>18</v>
          </cell>
        </row>
        <row r="139">
          <cell r="G139" t="str">
            <v>Lê Văn Bình</v>
          </cell>
          <cell r="I139">
            <v>20</v>
          </cell>
        </row>
        <row r="140">
          <cell r="G140" t="str">
            <v>Phạm Thị Thu Nga</v>
          </cell>
          <cell r="H140" t="str">
            <v>Tổ Toán</v>
          </cell>
        </row>
        <row r="141">
          <cell r="G141" t="str">
            <v>Cao Thị Nga</v>
          </cell>
          <cell r="I141">
            <v>20</v>
          </cell>
        </row>
        <row r="142">
          <cell r="G142" t="str">
            <v>Nguyễn Thị Cẩm Thạch</v>
          </cell>
          <cell r="I142">
            <v>18</v>
          </cell>
        </row>
        <row r="143">
          <cell r="G143" t="str">
            <v>Hà Như Mai</v>
          </cell>
          <cell r="I143">
            <v>20</v>
          </cell>
        </row>
        <row r="144">
          <cell r="G144" t="str">
            <v xml:space="preserve">Nguyễn Thị Thủy </v>
          </cell>
          <cell r="I144">
            <v>18</v>
          </cell>
        </row>
        <row r="145">
          <cell r="G145" t="str">
            <v>Dương Đức Kiên</v>
          </cell>
          <cell r="I145">
            <v>20</v>
          </cell>
        </row>
        <row r="146">
          <cell r="G146" t="str">
            <v>Nguyễn Văn Hậu</v>
          </cell>
          <cell r="I146">
            <v>18</v>
          </cell>
        </row>
        <row r="147">
          <cell r="G147" t="str">
            <v>Nguyễn Đức Thắng</v>
          </cell>
          <cell r="H147" t="str">
            <v xml:space="preserve">Tổ  Thể chất </v>
          </cell>
          <cell r="I147">
            <v>20</v>
          </cell>
        </row>
        <row r="148">
          <cell r="G148" t="str">
            <v>Lê Thái Hùng</v>
          </cell>
          <cell r="I148">
            <v>20</v>
          </cell>
        </row>
        <row r="149">
          <cell r="G149" t="str">
            <v>Nguyễn Phú Tân</v>
          </cell>
          <cell r="I149">
            <v>18</v>
          </cell>
        </row>
        <row r="150">
          <cell r="G150" t="str">
            <v>Nguyễn Mạnh Phương</v>
          </cell>
          <cell r="I150">
            <v>20</v>
          </cell>
        </row>
        <row r="151">
          <cell r="G151" t="str">
            <v>Giang Phi Hùng</v>
          </cell>
          <cell r="I151">
            <v>18</v>
          </cell>
        </row>
        <row r="152">
          <cell r="G152" t="str">
            <v>Ngô Thanh Điền</v>
          </cell>
          <cell r="I152">
            <v>18</v>
          </cell>
        </row>
        <row r="153">
          <cell r="G153" t="str">
            <v>Vương Thanh Thủy</v>
          </cell>
          <cell r="H153" t="str">
            <v>Tổ Anh văn</v>
          </cell>
          <cell r="I153">
            <v>18</v>
          </cell>
        </row>
        <row r="154">
          <cell r="G154" t="str">
            <v>Nguyễn Thị Bảo Trân</v>
          </cell>
          <cell r="I154">
            <v>20</v>
          </cell>
        </row>
        <row r="155">
          <cell r="G155" t="str">
            <v>Nguyễn Thị Thu Tâm</v>
          </cell>
          <cell r="I155">
            <v>18</v>
          </cell>
        </row>
        <row r="156">
          <cell r="G156" t="str">
            <v>Nguyễn Thị Thanh Tú</v>
          </cell>
          <cell r="I156">
            <v>18</v>
          </cell>
        </row>
        <row r="157">
          <cell r="G157" t="str">
            <v>Võ Thị Hồng Lan</v>
          </cell>
          <cell r="I157">
            <v>18</v>
          </cell>
        </row>
        <row r="158">
          <cell r="G158" t="str">
            <v>Lê Nguyễn Mỹ Trâm</v>
          </cell>
          <cell r="I158">
            <v>20</v>
          </cell>
        </row>
        <row r="159">
          <cell r="G159" t="str">
            <v>Nguyễn Thị Thu Hà</v>
          </cell>
          <cell r="I159">
            <v>20</v>
          </cell>
        </row>
        <row r="160">
          <cell r="G160" t="str">
            <v>Phạm Thị Thu Hiền</v>
          </cell>
          <cell r="I160">
            <v>20</v>
          </cell>
        </row>
        <row r="161">
          <cell r="G161" t="str">
            <v>Trần Thanh Trúc</v>
          </cell>
          <cell r="I161">
            <v>20</v>
          </cell>
        </row>
        <row r="162">
          <cell r="G162" t="str">
            <v>Nguyễn Ngọc Quỳnh</v>
          </cell>
          <cell r="H162" t="str">
            <v xml:space="preserve">Khoa Lý luận chính trị </v>
          </cell>
          <cell r="I162">
            <v>18</v>
          </cell>
        </row>
        <row r="163">
          <cell r="G163" t="str">
            <v>Lê Thị Hồng Vân</v>
          </cell>
          <cell r="I163">
            <v>20</v>
          </cell>
        </row>
        <row r="164">
          <cell r="G164" t="str">
            <v>Phan Thị Thùy Trang</v>
          </cell>
          <cell r="I164">
            <v>20</v>
          </cell>
        </row>
        <row r="165">
          <cell r="G165" t="str">
            <v>Lê Thị Mai Hường</v>
          </cell>
          <cell r="I165">
            <v>20</v>
          </cell>
        </row>
        <row r="166">
          <cell r="G166" t="str">
            <v>Nguyễn Thị Dinh</v>
          </cell>
          <cell r="I166">
            <v>20</v>
          </cell>
        </row>
        <row r="167">
          <cell r="G167" t="str">
            <v>Đỗ Thị Ngát</v>
          </cell>
          <cell r="I167">
            <v>20</v>
          </cell>
        </row>
        <row r="168">
          <cell r="G168" t="str">
            <v>Nguyễn Anh Kiệt</v>
          </cell>
          <cell r="I168">
            <v>20</v>
          </cell>
        </row>
        <row r="169">
          <cell r="G169" t="str">
            <v>Trần Thị Hồng Thu</v>
          </cell>
          <cell r="I169">
            <v>18</v>
          </cell>
        </row>
        <row r="170">
          <cell r="G170" t="str">
            <v>Đinh Thị Huyên</v>
          </cell>
          <cell r="I170">
            <v>20</v>
          </cell>
        </row>
        <row r="171">
          <cell r="G171" t="str">
            <v>Cao Thị Hồng Thắm</v>
          </cell>
          <cell r="I171">
            <v>20</v>
          </cell>
        </row>
        <row r="172">
          <cell r="G172" t="str">
            <v>Đỗ Thị Thơm</v>
          </cell>
          <cell r="I172">
            <v>20</v>
          </cell>
        </row>
        <row r="173">
          <cell r="G173" t="str">
            <v>Phạm Thị Vinh</v>
          </cell>
          <cell r="I173">
            <v>20</v>
          </cell>
        </row>
        <row r="174">
          <cell r="G174" t="str">
            <v>Hoàng Thị Trang</v>
          </cell>
          <cell r="I174">
            <v>20</v>
          </cell>
        </row>
        <row r="175">
          <cell r="G175" t="str">
            <v>Đặng Thị Nhật Minh</v>
          </cell>
          <cell r="I175">
            <v>20</v>
          </cell>
        </row>
        <row r="176">
          <cell r="G176" t="str">
            <v>Bùi Thành Dũng</v>
          </cell>
          <cell r="H176" t="str">
            <v>Tổ Pháp luật</v>
          </cell>
          <cell r="I176">
            <v>20</v>
          </cell>
        </row>
        <row r="177">
          <cell r="G177" t="str">
            <v>Trần Văn Lượng</v>
          </cell>
          <cell r="I177">
            <v>20</v>
          </cell>
        </row>
        <row r="178">
          <cell r="G178" t="str">
            <v>Nguyễn Vân Giang</v>
          </cell>
          <cell r="H178" t="str">
            <v>Khoa CNTT</v>
          </cell>
          <cell r="I178">
            <v>18</v>
          </cell>
        </row>
        <row r="179">
          <cell r="G179" t="str">
            <v>Nguyễn Khoa</v>
          </cell>
          <cell r="I179">
            <v>18</v>
          </cell>
        </row>
        <row r="180">
          <cell r="G180" t="str">
            <v>Nguyễn Thị Thủy</v>
          </cell>
          <cell r="I180">
            <v>18</v>
          </cell>
        </row>
        <row r="181">
          <cell r="G181" t="str">
            <v>Võ Anh Trang</v>
          </cell>
          <cell r="I181">
            <v>20</v>
          </cell>
        </row>
        <row r="182">
          <cell r="G182" t="str">
            <v>Nguyễn Nguyên Hoàng Ngọc Quyên</v>
          </cell>
          <cell r="I182">
            <v>18</v>
          </cell>
        </row>
        <row r="183">
          <cell r="G183" t="str">
            <v>Vũ Thị Thái Linh</v>
          </cell>
          <cell r="I183">
            <v>18</v>
          </cell>
        </row>
        <row r="184">
          <cell r="G184" t="str">
            <v>Nguyễn Sanh Cường</v>
          </cell>
          <cell r="I184">
            <v>18</v>
          </cell>
        </row>
        <row r="185">
          <cell r="G185" t="str">
            <v>Lê Quý Hưng Quốc</v>
          </cell>
          <cell r="I185">
            <v>18</v>
          </cell>
        </row>
        <row r="186">
          <cell r="G186" t="str">
            <v>Bùi Văn Dũng</v>
          </cell>
          <cell r="I186">
            <v>18</v>
          </cell>
        </row>
        <row r="187">
          <cell r="G187" t="str">
            <v>Nguyễn Văn Minh</v>
          </cell>
          <cell r="I187">
            <v>18</v>
          </cell>
        </row>
        <row r="188">
          <cell r="G188" t="str">
            <v>Nguyễn Thị Khánh Thư</v>
          </cell>
          <cell r="I188">
            <v>18</v>
          </cell>
        </row>
        <row r="189">
          <cell r="G189" t="str">
            <v>Nguyễn Thị Thu Hồng</v>
          </cell>
          <cell r="I189">
            <v>18</v>
          </cell>
        </row>
        <row r="190">
          <cell r="G190" t="str">
            <v>Trần Việt Khánh</v>
          </cell>
          <cell r="I190">
            <v>18</v>
          </cell>
        </row>
        <row r="191">
          <cell r="G191" t="str">
            <v>Đỗ Thị Hải Yến</v>
          </cell>
          <cell r="I191">
            <v>18</v>
          </cell>
        </row>
        <row r="192">
          <cell r="G192" t="str">
            <v>Lê Hồng Thái</v>
          </cell>
          <cell r="I192">
            <v>20</v>
          </cell>
        </row>
        <row r="193">
          <cell r="G193" t="str">
            <v>Đặng Ngọc Đoàn</v>
          </cell>
          <cell r="I193">
            <v>18</v>
          </cell>
        </row>
        <row r="194">
          <cell r="G194" t="str">
            <v>Nguyễn Văn Đôn</v>
          </cell>
          <cell r="I194">
            <v>18</v>
          </cell>
        </row>
        <row r="195">
          <cell r="G195" t="str">
            <v>Huỳnh Quốc Dũng</v>
          </cell>
          <cell r="I195">
            <v>20</v>
          </cell>
        </row>
        <row r="196">
          <cell r="G196" t="str">
            <v>Hồ Ngọc Chi</v>
          </cell>
          <cell r="I196">
            <v>20</v>
          </cell>
        </row>
        <row r="197">
          <cell r="G197" t="str">
            <v>Nguyễn Văn Danh</v>
          </cell>
          <cell r="I197">
            <v>20</v>
          </cell>
        </row>
        <row r="198">
          <cell r="G198" t="str">
            <v>Lê Phi Trường</v>
          </cell>
          <cell r="I198">
            <v>20</v>
          </cell>
        </row>
        <row r="199">
          <cell r="G199" t="str">
            <v>Dương Ngọc Vọng</v>
          </cell>
          <cell r="I199">
            <v>18</v>
          </cell>
        </row>
        <row r="200">
          <cell r="G200" t="str">
            <v>Nguyễn Ngọc Tuyên</v>
          </cell>
          <cell r="I200">
            <v>20</v>
          </cell>
        </row>
        <row r="201">
          <cell r="G201" t="str">
            <v>Nguyễn Cao Phong</v>
          </cell>
          <cell r="I201">
            <v>20</v>
          </cell>
        </row>
        <row r="202">
          <cell r="G202" t="str">
            <v>Trần Vĩnh Xuyên</v>
          </cell>
          <cell r="I202">
            <v>18</v>
          </cell>
        </row>
        <row r="203">
          <cell r="G203" t="str">
            <v>Mai Chiếm Tuấn</v>
          </cell>
          <cell r="I203">
            <v>20</v>
          </cell>
        </row>
        <row r="204">
          <cell r="G204" t="str">
            <v>Chung Trần Thế Vinh</v>
          </cell>
          <cell r="H204" t="str">
            <v>Khoa CN 
Cơ khí</v>
          </cell>
          <cell r="I204">
            <v>25</v>
          </cell>
        </row>
        <row r="205">
          <cell r="G205" t="str">
            <v>Đỗ Thị Phương Khanh</v>
          </cell>
          <cell r="I205">
            <v>18</v>
          </cell>
        </row>
        <row r="206">
          <cell r="G206" t="str">
            <v>Trương Thị Phương Hồng</v>
          </cell>
          <cell r="I206">
            <v>18</v>
          </cell>
        </row>
        <row r="207">
          <cell r="G207" t="str">
            <v>Dương Minh Chung</v>
          </cell>
          <cell r="I207">
            <v>20</v>
          </cell>
        </row>
        <row r="208">
          <cell r="G208" t="str">
            <v>Phan Văn Thành</v>
          </cell>
          <cell r="I208">
            <v>18</v>
          </cell>
        </row>
        <row r="209">
          <cell r="G209" t="str">
            <v>Nguyễn Tam Cương</v>
          </cell>
          <cell r="I209">
            <v>20</v>
          </cell>
        </row>
        <row r="210">
          <cell r="G210" t="str">
            <v>Vũ Đức Pháp</v>
          </cell>
          <cell r="I210">
            <v>20</v>
          </cell>
        </row>
        <row r="211">
          <cell r="G211" t="str">
            <v>Vũ Quang Khải</v>
          </cell>
          <cell r="I211">
            <v>18</v>
          </cell>
        </row>
        <row r="212">
          <cell r="G212" t="str">
            <v>Nguyễn Thanh Vũ</v>
          </cell>
          <cell r="I212">
            <v>18</v>
          </cell>
        </row>
        <row r="213">
          <cell r="G213" t="str">
            <v>Phan Thị Xuân Trang</v>
          </cell>
          <cell r="I213">
            <v>20</v>
          </cell>
        </row>
        <row r="214">
          <cell r="G214" t="str">
            <v>Trần Đình Khải</v>
          </cell>
          <cell r="I214">
            <v>20</v>
          </cell>
        </row>
        <row r="215">
          <cell r="G215" t="str">
            <v>Lư Thị Yến Vũ</v>
          </cell>
          <cell r="I215">
            <v>20</v>
          </cell>
        </row>
        <row r="216">
          <cell r="G216" t="str">
            <v>Nguyễn Tiến Dũng</v>
          </cell>
          <cell r="I216">
            <v>20</v>
          </cell>
        </row>
        <row r="217">
          <cell r="G217" t="str">
            <v>Nguyễn Thành Long</v>
          </cell>
          <cell r="I217">
            <v>20</v>
          </cell>
        </row>
        <row r="218">
          <cell r="G218" t="str">
            <v>Nguyễn Ngọc Quỳnh</v>
          </cell>
          <cell r="I218">
            <v>20</v>
          </cell>
        </row>
        <row r="219">
          <cell r="G219" t="str">
            <v>Nguyễn Duy Hải</v>
          </cell>
          <cell r="I219">
            <v>20</v>
          </cell>
        </row>
        <row r="220">
          <cell r="G220" t="str">
            <v>Bùi Anh Tuấn</v>
          </cell>
          <cell r="I220">
            <v>18</v>
          </cell>
        </row>
        <row r="221">
          <cell r="G221" t="str">
            <v>Trần Thị Hương</v>
          </cell>
          <cell r="I221">
            <v>18</v>
          </cell>
        </row>
        <row r="222">
          <cell r="G222" t="str">
            <v>Trần Minh Thông</v>
          </cell>
          <cell r="I222">
            <v>18</v>
          </cell>
        </row>
        <row r="223">
          <cell r="G223" t="str">
            <v>Nguyễn Thanh Vĩnh Phúc</v>
          </cell>
          <cell r="I223">
            <v>20</v>
          </cell>
        </row>
        <row r="224">
          <cell r="G224" t="str">
            <v>Võ Minh Quang</v>
          </cell>
          <cell r="I224">
            <v>20</v>
          </cell>
        </row>
        <row r="225">
          <cell r="G225" t="str">
            <v>Dương Thị Hồng</v>
          </cell>
          <cell r="I225">
            <v>20</v>
          </cell>
        </row>
        <row r="226">
          <cell r="G226" t="str">
            <v>Hà Phước Tuấn</v>
          </cell>
          <cell r="I226">
            <v>18</v>
          </cell>
        </row>
        <row r="227">
          <cell r="G227" t="str">
            <v>Nguyễn Thanh Giang</v>
          </cell>
          <cell r="I227">
            <v>20</v>
          </cell>
        </row>
        <row r="228">
          <cell r="G228" t="str">
            <v>Nguyễn Hồng Phúc</v>
          </cell>
          <cell r="I228">
            <v>20</v>
          </cell>
        </row>
        <row r="229">
          <cell r="G229" t="str">
            <v>Nguyễn Văn Sơn</v>
          </cell>
          <cell r="I229">
            <v>20</v>
          </cell>
        </row>
        <row r="230">
          <cell r="G230" t="str">
            <v>Nguyễn Khắc Huy</v>
          </cell>
          <cell r="I230">
            <v>20</v>
          </cell>
        </row>
        <row r="231">
          <cell r="G231" t="str">
            <v>Tạ Minh Cường</v>
          </cell>
          <cell r="H231" t="str">
            <v>Khoa CN Điện-
Điện tử</v>
          </cell>
          <cell r="I231">
            <v>22</v>
          </cell>
        </row>
        <row r="232">
          <cell r="G232" t="str">
            <v>Nguyễn Văn Yên</v>
          </cell>
          <cell r="I232">
            <v>20</v>
          </cell>
        </row>
        <row r="233">
          <cell r="G233" t="str">
            <v xml:space="preserve">Nguyễn Minh Đức </v>
          </cell>
          <cell r="I233">
            <v>22</v>
          </cell>
        </row>
        <row r="234">
          <cell r="G234" t="str">
            <v xml:space="preserve">Nguyễn Minh Đức ( B ) </v>
          </cell>
          <cell r="I234">
            <v>20</v>
          </cell>
        </row>
        <row r="235">
          <cell r="G235" t="str">
            <v>Nguyễn Anh Tăng</v>
          </cell>
          <cell r="I235">
            <v>22</v>
          </cell>
        </row>
        <row r="236">
          <cell r="G236" t="str">
            <v>Lê Thế Huân</v>
          </cell>
          <cell r="I236">
            <v>20</v>
          </cell>
        </row>
        <row r="237">
          <cell r="G237" t="str">
            <v>Trần Trung Hiếu</v>
          </cell>
          <cell r="I237">
            <v>20</v>
          </cell>
        </row>
        <row r="238">
          <cell r="G238" t="str">
            <v>Trần Nguyên Bảo Trân</v>
          </cell>
          <cell r="I238">
            <v>22</v>
          </cell>
        </row>
        <row r="239">
          <cell r="G239" t="str">
            <v>Quách Minh Thử</v>
          </cell>
          <cell r="I239">
            <v>22</v>
          </cell>
        </row>
        <row r="240">
          <cell r="G240" t="str">
            <v>Mạnh Lê Hoàn</v>
          </cell>
          <cell r="I240">
            <v>20</v>
          </cell>
        </row>
        <row r="241">
          <cell r="G241" t="str">
            <v>Ngô Hoàng Anh</v>
          </cell>
          <cell r="I241">
            <v>20</v>
          </cell>
        </row>
        <row r="242">
          <cell r="G242" t="str">
            <v>Nguyễn Thùy Linh</v>
          </cell>
          <cell r="I242">
            <v>5</v>
          </cell>
        </row>
        <row r="243">
          <cell r="G243" t="str">
            <v>Vũ Hạnh Chiêu</v>
          </cell>
          <cell r="I243">
            <v>18</v>
          </cell>
        </row>
        <row r="244">
          <cell r="G244" t="str">
            <v>Đỗ Huỳnh Thanh Phong</v>
          </cell>
          <cell r="I244">
            <v>24</v>
          </cell>
        </row>
        <row r="245">
          <cell r="G245" t="str">
            <v>Nguyễn Minh Đức Cường</v>
          </cell>
          <cell r="I245">
            <v>22</v>
          </cell>
        </row>
        <row r="246">
          <cell r="G246" t="str">
            <v>Huỳnh Ngọc Mai</v>
          </cell>
          <cell r="I246">
            <v>24</v>
          </cell>
        </row>
        <row r="247">
          <cell r="G247" t="str">
            <v>Nguyễn Hồng Đức</v>
          </cell>
          <cell r="I247">
            <v>19</v>
          </cell>
        </row>
        <row r="248">
          <cell r="G248" t="str">
            <v>Trần Công Tiến</v>
          </cell>
          <cell r="I248">
            <v>20</v>
          </cell>
        </row>
        <row r="249">
          <cell r="G249" t="str">
            <v>Võ Cường</v>
          </cell>
          <cell r="I249">
            <v>24</v>
          </cell>
        </row>
        <row r="250">
          <cell r="G250" t="str">
            <v>Nguyễn Trần Thanh Nhàn</v>
          </cell>
          <cell r="I250">
            <v>18</v>
          </cell>
        </row>
        <row r="251">
          <cell r="G251" t="str">
            <v>Tăng Cẩm Huê</v>
          </cell>
          <cell r="I251">
            <v>20</v>
          </cell>
        </row>
        <row r="252">
          <cell r="G252" t="str">
            <v>Trần Hiếu Trinh</v>
          </cell>
          <cell r="I252">
            <v>20</v>
          </cell>
        </row>
        <row r="253">
          <cell r="G253" t="str">
            <v>Nguyễn Thị Tố Nga</v>
          </cell>
          <cell r="I253">
            <v>20</v>
          </cell>
        </row>
        <row r="254">
          <cell r="G254" t="str">
            <v>Lê Tiến Đạt</v>
          </cell>
          <cell r="I254">
            <v>18</v>
          </cell>
        </row>
        <row r="255">
          <cell r="G255" t="str">
            <v>Đặng Đức Minh</v>
          </cell>
          <cell r="I255">
            <v>22</v>
          </cell>
        </row>
        <row r="256">
          <cell r="G256" t="str">
            <v>Nguyễn Thị Ngọc Hiền</v>
          </cell>
          <cell r="I256">
            <v>20</v>
          </cell>
        </row>
        <row r="257">
          <cell r="G257" t="str">
            <v>Ngô Phong Cường</v>
          </cell>
          <cell r="I257">
            <v>22</v>
          </cell>
        </row>
        <row r="258">
          <cell r="G258" t="str">
            <v>Cao Văn Tuấn</v>
          </cell>
          <cell r="I258">
            <v>22</v>
          </cell>
        </row>
        <row r="259">
          <cell r="G259" t="str">
            <v>Trần Nam Anh</v>
          </cell>
          <cell r="I259">
            <v>22</v>
          </cell>
        </row>
        <row r="260">
          <cell r="G260" t="str">
            <v>Trần Giang Nam</v>
          </cell>
          <cell r="I260">
            <v>24</v>
          </cell>
        </row>
        <row r="261">
          <cell r="G261" t="str">
            <v>Nguyễn Anh Tuấn</v>
          </cell>
          <cell r="H261" t="str">
            <v>Khoa CN Động Lực</v>
          </cell>
        </row>
        <row r="262">
          <cell r="G262" t="str">
            <v>Võ Đắc Thịnh</v>
          </cell>
          <cell r="I262">
            <v>20</v>
          </cell>
        </row>
        <row r="263">
          <cell r="G263" t="str">
            <v>Nguyễn Hữu Mạnh</v>
          </cell>
        </row>
        <row r="264">
          <cell r="G264" t="str">
            <v>Phan Anh Tuấn Kiệt</v>
          </cell>
          <cell r="I264">
            <v>20</v>
          </cell>
        </row>
        <row r="265">
          <cell r="G265" t="str">
            <v>Triệu Phú Nguyên</v>
          </cell>
        </row>
        <row r="266">
          <cell r="G266" t="str">
            <v>Nguyễn Thành Đức</v>
          </cell>
          <cell r="I266">
            <v>20</v>
          </cell>
        </row>
        <row r="267">
          <cell r="G267" t="str">
            <v>Nguyễn Minh Thái</v>
          </cell>
          <cell r="I267">
            <v>20</v>
          </cell>
        </row>
        <row r="268">
          <cell r="G268" t="str">
            <v>Đặng Thái Sơn</v>
          </cell>
          <cell r="I268">
            <v>20</v>
          </cell>
        </row>
        <row r="269">
          <cell r="G269" t="str">
            <v>Nguyễn Thái Bình</v>
          </cell>
          <cell r="I269">
            <v>20</v>
          </cell>
        </row>
        <row r="270">
          <cell r="G270" t="str">
            <v>Trần Minh Tuấn</v>
          </cell>
          <cell r="I270">
            <v>20</v>
          </cell>
        </row>
        <row r="271">
          <cell r="G271" t="str">
            <v>Kiều Trung Tín</v>
          </cell>
          <cell r="I271">
            <v>20</v>
          </cell>
        </row>
        <row r="272">
          <cell r="G272" t="str">
            <v>Trần Quốc Duy</v>
          </cell>
          <cell r="I272">
            <v>20</v>
          </cell>
        </row>
        <row r="273">
          <cell r="G273" t="str">
            <v>Hồ Văn Hóa</v>
          </cell>
          <cell r="I273">
            <v>20</v>
          </cell>
        </row>
        <row r="274">
          <cell r="G274" t="str">
            <v>Nguyễn Thanh Hùng</v>
          </cell>
          <cell r="I274">
            <v>20</v>
          </cell>
        </row>
        <row r="275">
          <cell r="G275" t="str">
            <v>Phạm Nguyễn Đức Trung</v>
          </cell>
          <cell r="I275">
            <v>20</v>
          </cell>
        </row>
        <row r="276">
          <cell r="G276" t="str">
            <v>Hà Quốc Bảo</v>
          </cell>
        </row>
        <row r="277">
          <cell r="G277" t="str">
            <v>Hoàng Phúc Bảo</v>
          </cell>
          <cell r="I277">
            <v>20</v>
          </cell>
        </row>
        <row r="278">
          <cell r="G278" t="str">
            <v>Nguyễn Lương Tâm</v>
          </cell>
          <cell r="I278">
            <v>20</v>
          </cell>
        </row>
        <row r="279">
          <cell r="G279" t="str">
            <v>Trần Thế Sơn</v>
          </cell>
          <cell r="I279">
            <v>20</v>
          </cell>
        </row>
        <row r="280">
          <cell r="G280" t="str">
            <v>Trần Văn Đông</v>
          </cell>
          <cell r="I280">
            <v>20</v>
          </cell>
        </row>
        <row r="281">
          <cell r="G281" t="str">
            <v>Đinh Đồng Hiệp</v>
          </cell>
          <cell r="H281" t="str">
            <v>Khoa CN Nhiệt - Lạnh</v>
          </cell>
          <cell r="I281">
            <v>0</v>
          </cell>
        </row>
        <row r="282">
          <cell r="G282" t="str">
            <v>Võ Phước Quang</v>
          </cell>
          <cell r="I282">
            <v>20</v>
          </cell>
        </row>
        <row r="283">
          <cell r="G283" t="str">
            <v>Đặng Thế Huân</v>
          </cell>
          <cell r="I283">
            <v>20</v>
          </cell>
        </row>
        <row r="284">
          <cell r="G284" t="str">
            <v>Võ Anh Hào</v>
          </cell>
          <cell r="I284">
            <v>20</v>
          </cell>
        </row>
        <row r="285">
          <cell r="G285" t="str">
            <v>Phan Văn Hòa</v>
          </cell>
          <cell r="I285">
            <v>21</v>
          </cell>
        </row>
        <row r="286">
          <cell r="G286" t="str">
            <v>Trần Đình Khoa</v>
          </cell>
          <cell r="I286">
            <v>18</v>
          </cell>
        </row>
        <row r="287">
          <cell r="G287" t="str">
            <v>Đỗ Trọng Quý</v>
          </cell>
          <cell r="I287">
            <v>20</v>
          </cell>
        </row>
        <row r="288">
          <cell r="G288" t="str">
            <v>Nguyễn Vũ Xuân Thì</v>
          </cell>
          <cell r="I288">
            <v>21</v>
          </cell>
        </row>
        <row r="289">
          <cell r="G289" t="str">
            <v>Hoàng Văn Viết</v>
          </cell>
          <cell r="I289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S"/>
    </sheetNames>
    <sheetDataSet>
      <sheetData sheetId="0" refreshError="1"/>
      <sheetData sheetId="1" refreshError="1">
        <row r="6">
          <cell r="B6" t="str">
            <v>Phạm Hữu Lộc</v>
          </cell>
          <cell r="C6" t="str">
            <v>0016100006544007</v>
          </cell>
        </row>
        <row r="7">
          <cell r="B7" t="str">
            <v>Nguyễn Văn Dũng</v>
          </cell>
          <cell r="C7" t="str">
            <v>0016100006698004</v>
          </cell>
        </row>
        <row r="8">
          <cell r="B8" t="str">
            <v>Đinh Văn Đệ</v>
          </cell>
          <cell r="C8" t="str">
            <v>0016100006699008</v>
          </cell>
        </row>
        <row r="9">
          <cell r="B9" t="str">
            <v>Đinh Hồng Minh</v>
          </cell>
          <cell r="C9" t="str">
            <v>0016100006543008</v>
          </cell>
        </row>
        <row r="10">
          <cell r="B10" t="str">
            <v>Chung Trần Thế Vinh</v>
          </cell>
          <cell r="C10" t="str">
            <v>0016100006787007</v>
          </cell>
        </row>
        <row r="11">
          <cell r="B11" t="str">
            <v>Trần Đình Khải</v>
          </cell>
          <cell r="C11" t="str">
            <v>0016100006761008</v>
          </cell>
        </row>
        <row r="12">
          <cell r="B12" t="str">
            <v>Vũ Đức Pháp</v>
          </cell>
          <cell r="C12" t="str">
            <v>0016100006779004</v>
          </cell>
        </row>
        <row r="13">
          <cell r="B13" t="str">
            <v>Nguyễn Duy Hải</v>
          </cell>
          <cell r="C13" t="str">
            <v>0016100006813008</v>
          </cell>
        </row>
        <row r="14">
          <cell r="B14" t="str">
            <v>Bùi Anh Tuấn</v>
          </cell>
          <cell r="C14" t="str">
            <v>0016100006800003</v>
          </cell>
        </row>
        <row r="15">
          <cell r="B15" t="str">
            <v xml:space="preserve">Nguyễn Hoài Nam </v>
          </cell>
          <cell r="C15" t="str">
            <v>0016100006764007</v>
          </cell>
        </row>
        <row r="16">
          <cell r="B16" t="str">
            <v>Võ Minh Quang</v>
          </cell>
          <cell r="C16" t="str">
            <v>0016100006759003</v>
          </cell>
        </row>
        <row r="17">
          <cell r="B17" t="str">
            <v>Phan Văn Thành</v>
          </cell>
          <cell r="C17" t="str">
            <v>0016100006815008</v>
          </cell>
        </row>
        <row r="18">
          <cell r="B18" t="str">
            <v>Đỗ Thị Phương Khanh</v>
          </cell>
          <cell r="C18" t="str">
            <v>0016100006760001</v>
          </cell>
        </row>
        <row r="19">
          <cell r="B19" t="str">
            <v>Trương Thị Phương Hồng</v>
          </cell>
          <cell r="C19" t="str">
            <v>0016100006763008</v>
          </cell>
        </row>
        <row r="20">
          <cell r="B20" t="str">
            <v>Vũ Quang Khải</v>
          </cell>
          <cell r="C20" t="str">
            <v>0016100006758007</v>
          </cell>
        </row>
        <row r="21">
          <cell r="B21" t="str">
            <v>Phan Thị Xuân Trang</v>
          </cell>
          <cell r="C21" t="str">
            <v>0016100006811005</v>
          </cell>
        </row>
        <row r="22">
          <cell r="B22" t="str">
            <v>Nguyễn Tam Cương</v>
          </cell>
          <cell r="C22" t="str">
            <v>0016100006647008</v>
          </cell>
        </row>
        <row r="23">
          <cell r="B23" t="str">
            <v>Nguyễn Tiến Nhân</v>
          </cell>
          <cell r="C23" t="str">
            <v>0016100006796006</v>
          </cell>
        </row>
        <row r="24">
          <cell r="B24" t="str">
            <v>Dương Minh Chung</v>
          </cell>
          <cell r="C24" t="str">
            <v>0016100006794003</v>
          </cell>
        </row>
        <row r="25">
          <cell r="B25" t="str">
            <v>Trần Thị Hương</v>
          </cell>
          <cell r="C25" t="str">
            <v>0016100006757008</v>
          </cell>
        </row>
        <row r="26">
          <cell r="B26" t="str">
            <v>Lư Thị Yến Vũ</v>
          </cell>
          <cell r="C26" t="str">
            <v>0016100006793007</v>
          </cell>
        </row>
        <row r="27">
          <cell r="B27" t="str">
            <v>Nguyễn Tiến Dũng</v>
          </cell>
          <cell r="C27" t="str">
            <v>0016100006786008</v>
          </cell>
        </row>
        <row r="28">
          <cell r="B28" t="str">
            <v>Nguyễn Ngọc Quỳnh</v>
          </cell>
          <cell r="C28" t="str">
            <v>0016100006808004</v>
          </cell>
        </row>
        <row r="29">
          <cell r="B29" t="str">
            <v>Nguyễn Thành Long</v>
          </cell>
          <cell r="C29" t="str">
            <v>0016100006788003</v>
          </cell>
        </row>
        <row r="30">
          <cell r="B30" t="str">
            <v>Nguyễn Thanh Vũ</v>
          </cell>
          <cell r="C30" t="str">
            <v>0016100006752009</v>
          </cell>
        </row>
        <row r="31">
          <cell r="B31" t="str">
            <v>Dương Thị Hồng</v>
          </cell>
          <cell r="C31" t="str">
            <v>0016100006597003</v>
          </cell>
        </row>
        <row r="32">
          <cell r="B32" t="str">
            <v>Trần Minh Thông</v>
          </cell>
          <cell r="C32" t="str">
            <v>0016100006790008</v>
          </cell>
        </row>
        <row r="33">
          <cell r="B33" t="str">
            <v>Châu Văn Bảo</v>
          </cell>
          <cell r="C33" t="str">
            <v>0016100006674008</v>
          </cell>
        </row>
        <row r="34">
          <cell r="B34" t="str">
            <v>Tạ Minh Cường</v>
          </cell>
          <cell r="C34" t="str">
            <v>0016100006592001</v>
          </cell>
        </row>
        <row r="35">
          <cell r="B35" t="str">
            <v>Huỳnh Ngọc Mai</v>
          </cell>
          <cell r="C35" t="str">
            <v>0016100006617004</v>
          </cell>
        </row>
        <row r="36">
          <cell r="B36" t="str">
            <v>Võ Cường</v>
          </cell>
          <cell r="C36" t="str">
            <v>0016100006611006</v>
          </cell>
        </row>
        <row r="37">
          <cell r="B37" t="str">
            <v>Quách Minh Thử</v>
          </cell>
          <cell r="C37" t="str">
            <v>0016100006528001</v>
          </cell>
        </row>
        <row r="38">
          <cell r="B38" t="str">
            <v>Nguyễn Thùy Dương</v>
          </cell>
          <cell r="C38" t="str">
            <v>0016100006640006</v>
          </cell>
        </row>
        <row r="39">
          <cell r="B39" t="str">
            <v>Nguyễn Hồng Đức</v>
          </cell>
          <cell r="C39" t="str">
            <v>0016100006644001</v>
          </cell>
        </row>
        <row r="40">
          <cell r="B40" t="str">
            <v>Trần Công Tiến</v>
          </cell>
          <cell r="C40" t="str">
            <v>0016100006531002</v>
          </cell>
        </row>
        <row r="41">
          <cell r="B41" t="str">
            <v>Nguyễn Minh Đức</v>
          </cell>
          <cell r="C41" t="str">
            <v>0016100006585005</v>
          </cell>
        </row>
        <row r="42">
          <cell r="B42" t="str">
            <v>Nguyễn Minh Đức</v>
          </cell>
          <cell r="C42" t="str">
            <v>0016100006590009</v>
          </cell>
        </row>
        <row r="43">
          <cell r="B43" t="str">
            <v>Nguyễn Văn Yên</v>
          </cell>
          <cell r="C43" t="str">
            <v>0016100006530006</v>
          </cell>
        </row>
        <row r="44">
          <cell r="B44" t="str">
            <v>Nguyễn Thanh Vĩnh Phúc</v>
          </cell>
          <cell r="C44" t="str">
            <v>0016100006814004</v>
          </cell>
        </row>
        <row r="45">
          <cell r="B45" t="str">
            <v>Ngô Hoàng Anh</v>
          </cell>
          <cell r="C45" t="str">
            <v>0016100006593008</v>
          </cell>
        </row>
        <row r="46">
          <cell r="B46" t="str">
            <v>Nguyễn Anh Tăng</v>
          </cell>
          <cell r="C46" t="str">
            <v>0016100006504005</v>
          </cell>
        </row>
        <row r="47">
          <cell r="B47" t="str">
            <v>Nguyễn Thị Ngọc Hiền</v>
          </cell>
          <cell r="C47" t="str">
            <v>0016100006641002</v>
          </cell>
        </row>
        <row r="48">
          <cell r="B48" t="str">
            <v>Nguyễn Trần Thanh Nhàn</v>
          </cell>
          <cell r="C48" t="str">
            <v>0016100006582006</v>
          </cell>
        </row>
        <row r="49">
          <cell r="B49" t="str">
            <v>Tăng Cẩm Huê</v>
          </cell>
          <cell r="C49" t="str">
            <v>0016100006583002</v>
          </cell>
        </row>
        <row r="50">
          <cell r="B50" t="str">
            <v>Trần Hiếu Trinh</v>
          </cell>
          <cell r="C50" t="str">
            <v>0016100006642009</v>
          </cell>
        </row>
        <row r="51">
          <cell r="B51" t="str">
            <v>Nguyễn Thị Tố Nga</v>
          </cell>
          <cell r="C51" t="str">
            <v>0016100006609001</v>
          </cell>
        </row>
        <row r="52">
          <cell r="B52" t="str">
            <v>Lê Tiến Đạt</v>
          </cell>
          <cell r="C52" t="str">
            <v>0016100006616008</v>
          </cell>
        </row>
        <row r="53">
          <cell r="B53" t="str">
            <v>Đặng Đức Minh</v>
          </cell>
          <cell r="C53" t="str">
            <v>0016100006503009</v>
          </cell>
        </row>
        <row r="54">
          <cell r="B54" t="str">
            <v>Lê Thế Huân</v>
          </cell>
          <cell r="C54" t="str">
            <v>0016100006596007</v>
          </cell>
        </row>
        <row r="55">
          <cell r="B55" t="str">
            <v>Trần Trung Hiếu</v>
          </cell>
          <cell r="C55" t="str">
            <v>0016100006595008</v>
          </cell>
        </row>
        <row r="56">
          <cell r="B56" t="str">
            <v>Mạnh Lê Hoàn</v>
          </cell>
          <cell r="C56" t="str">
            <v>0016100006529008</v>
          </cell>
        </row>
        <row r="57">
          <cell r="B57" t="str">
            <v>Ngô Phong Cường</v>
          </cell>
          <cell r="C57" t="str">
            <v>0016100006555009</v>
          </cell>
        </row>
        <row r="58">
          <cell r="B58" t="str">
            <v>Bốc Minh Trí</v>
          </cell>
          <cell r="C58" t="str">
            <v>0016100006594004</v>
          </cell>
        </row>
        <row r="59">
          <cell r="B59" t="str">
            <v>Vũ Hạnh Chiêu</v>
          </cell>
          <cell r="C59" t="str">
            <v>0016100006591005</v>
          </cell>
        </row>
        <row r="60">
          <cell r="B60" t="str">
            <v>Nguyễn Thùy Linh</v>
          </cell>
          <cell r="C60" t="str">
            <v>0016100006581007</v>
          </cell>
        </row>
        <row r="61">
          <cell r="B61" t="str">
            <v>Trần Nguyên Bảo Trân</v>
          </cell>
          <cell r="C61" t="str">
            <v>0016100006643005</v>
          </cell>
        </row>
        <row r="62">
          <cell r="B62" t="str">
            <v>Đỗ Huỳnh Thanh Phong</v>
          </cell>
          <cell r="C62" t="str">
            <v>0016100006610007</v>
          </cell>
        </row>
        <row r="63">
          <cell r="B63" t="str">
            <v>Nguyễn Minh Đức Cường</v>
          </cell>
          <cell r="C63" t="str">
            <v>0016100006584009</v>
          </cell>
        </row>
        <row r="64">
          <cell r="B64" t="str">
            <v>Nguyễn Anh Tuấn</v>
          </cell>
          <cell r="C64" t="str">
            <v>0016100006823003</v>
          </cell>
        </row>
        <row r="65">
          <cell r="B65" t="str">
            <v>Võ Đắc Thịnh</v>
          </cell>
          <cell r="C65" t="str">
            <v>0016100006694009</v>
          </cell>
        </row>
        <row r="66">
          <cell r="B66" t="str">
            <v>Phan Anh Tuấn Kiệt</v>
          </cell>
          <cell r="C66" t="str">
            <v>0016100006634006</v>
          </cell>
        </row>
        <row r="67">
          <cell r="B67" t="str">
            <v>Nguyễn Hữu Mạnh</v>
          </cell>
          <cell r="C67" t="str">
            <v>0016100006632003</v>
          </cell>
        </row>
        <row r="68">
          <cell r="B68" t="str">
            <v>Đặng Thái Sơn</v>
          </cell>
          <cell r="C68" t="str">
            <v>0016100006744006</v>
          </cell>
        </row>
        <row r="69">
          <cell r="B69" t="str">
            <v>Nguyễn Phụ Thượng Lưu</v>
          </cell>
          <cell r="C69" t="str">
            <v>đang xin nghỉ</v>
          </cell>
        </row>
        <row r="70">
          <cell r="B70" t="str">
            <v>Triệu Phú Nguyên</v>
          </cell>
          <cell r="C70" t="str">
            <v>0016100006740008</v>
          </cell>
        </row>
        <row r="71">
          <cell r="B71" t="str">
            <v>Trần Minh Tuấn</v>
          </cell>
          <cell r="C71" t="str">
            <v>0016100006693002</v>
          </cell>
        </row>
        <row r="72">
          <cell r="B72" t="str">
            <v>Nguyễn Thái Bình</v>
          </cell>
          <cell r="C72" t="str">
            <v>0016100006695005</v>
          </cell>
        </row>
        <row r="73">
          <cell r="B73" t="str">
            <v>Nguyễn Thành Đức</v>
          </cell>
          <cell r="C73" t="str">
            <v>0016100006743007</v>
          </cell>
        </row>
        <row r="74">
          <cell r="B74" t="str">
            <v>Nguyễn Minh Thái</v>
          </cell>
          <cell r="C74" t="str">
            <v>0016100006742003</v>
          </cell>
        </row>
        <row r="75">
          <cell r="B75" t="str">
            <v>Kiều Trung Tín</v>
          </cell>
          <cell r="C75" t="str">
            <v>'0016100006821008</v>
          </cell>
        </row>
        <row r="76">
          <cell r="B76" t="str">
            <v>Trần Quốc Duy</v>
          </cell>
          <cell r="C76" t="str">
            <v>0016100006741007</v>
          </cell>
        </row>
        <row r="77">
          <cell r="B77" t="str">
            <v>Hà Quốc Bảo</v>
          </cell>
          <cell r="C77" t="str">
            <v>0016100006696001</v>
          </cell>
        </row>
        <row r="78">
          <cell r="B78" t="str">
            <v>Hoàng Phúc Bảo</v>
          </cell>
          <cell r="C78" t="str">
            <v>0016100006559004</v>
          </cell>
        </row>
        <row r="79">
          <cell r="B79" t="str">
            <v>Hồ Văn Hóa</v>
          </cell>
          <cell r="C79" t="str">
            <v>0016100006577002</v>
          </cell>
        </row>
        <row r="80">
          <cell r="B80" t="str">
            <v>Nguyễn Thanh Hùng</v>
          </cell>
          <cell r="C80" t="str">
            <v>0016100006697008</v>
          </cell>
        </row>
        <row r="81">
          <cell r="B81" t="str">
            <v>Phạm Nguyễn Đức Trung</v>
          </cell>
          <cell r="C81" t="str">
            <v>0016100006739002</v>
          </cell>
        </row>
        <row r="82">
          <cell r="B82" t="str">
            <v>Trương Việt Khánh Trang</v>
          </cell>
          <cell r="C82" t="str">
            <v>0016100006832002</v>
          </cell>
        </row>
        <row r="83">
          <cell r="B83" t="str">
            <v>Phạm Thị Thanh Thúy</v>
          </cell>
          <cell r="C83" t="str">
            <v>0016100006574003</v>
          </cell>
        </row>
        <row r="84">
          <cell r="B84" t="str">
            <v>Lâm Thị Phương Thùy</v>
          </cell>
          <cell r="C84" t="str">
            <v>0016100006547006</v>
          </cell>
        </row>
        <row r="85">
          <cell r="B85" t="str">
            <v>Nguyễn Bạch Cẩm Dung</v>
          </cell>
          <cell r="C85" t="str">
            <v>0016100006571004</v>
          </cell>
        </row>
        <row r="86">
          <cell r="B86" t="str">
            <v>Nguyễn Ngọc Thọ</v>
          </cell>
          <cell r="C86" t="str">
            <v>0016100006630008</v>
          </cell>
        </row>
        <row r="87">
          <cell r="B87" t="str">
            <v>Bùi Thị Ngọc Sương</v>
          </cell>
          <cell r="C87" t="str">
            <v>0016100006572008</v>
          </cell>
        </row>
        <row r="88">
          <cell r="B88" t="str">
            <v>Nguyễn Thị Hiền</v>
          </cell>
          <cell r="C88" t="str">
            <v>0016100006631007</v>
          </cell>
        </row>
        <row r="89">
          <cell r="B89" t="str">
            <v>Chế Vân Cầm</v>
          </cell>
          <cell r="C89" t="str">
            <v>0016100006573007</v>
          </cell>
        </row>
        <row r="90">
          <cell r="B90" t="str">
            <v>Trần Hồng Thảo</v>
          </cell>
          <cell r="C90" t="str">
            <v>0016100006570008</v>
          </cell>
        </row>
        <row r="91">
          <cell r="B91" t="str">
            <v>Đinh Đồng Hiệp</v>
          </cell>
          <cell r="C91" t="str">
            <v>0016100006587008</v>
          </cell>
        </row>
        <row r="92">
          <cell r="B92" t="str">
            <v>Đặng Thế Huân</v>
          </cell>
          <cell r="C92" t="str">
            <v>0016100006532009</v>
          </cell>
        </row>
        <row r="93">
          <cell r="B93" t="str">
            <v>Võ Anh Hào</v>
          </cell>
          <cell r="C93" t="str">
            <v>0016100006812001</v>
          </cell>
        </row>
        <row r="94">
          <cell r="B94" t="str">
            <v>Võ Phước Quang</v>
          </cell>
          <cell r="C94" t="str">
            <v>0016100006533005</v>
          </cell>
        </row>
        <row r="95">
          <cell r="B95" t="str">
            <v>Nguyễn Vũ Xuân Thì</v>
          </cell>
          <cell r="C95" t="str">
            <v>0016100006586001</v>
          </cell>
        </row>
        <row r="96">
          <cell r="B96" t="str">
            <v>Đỗ Trọng Quý</v>
          </cell>
          <cell r="C96" t="str">
            <v>0016100006556005</v>
          </cell>
        </row>
        <row r="97">
          <cell r="B97" t="str">
            <v>Phan Văn Hòa</v>
          </cell>
          <cell r="C97" t="str">
            <v>0016100006534001</v>
          </cell>
        </row>
        <row r="98">
          <cell r="B98" t="str">
            <v>Trần Đình Khoa</v>
          </cell>
          <cell r="C98" t="str">
            <v>0016100006557001</v>
          </cell>
        </row>
        <row r="99">
          <cell r="B99" t="str">
            <v>Hoàng Văn Viết</v>
          </cell>
          <cell r="C99" t="str">
            <v>0016100006558008</v>
          </cell>
        </row>
        <row r="100">
          <cell r="B100" t="str">
            <v>Nguyễn Ngọc Trí</v>
          </cell>
          <cell r="C100" t="str">
            <v>0016100006867008</v>
          </cell>
        </row>
        <row r="101">
          <cell r="B101" t="str">
            <v>Nguyễn Văn Minh</v>
          </cell>
          <cell r="C101" t="str">
            <v>0016100006508008</v>
          </cell>
        </row>
        <row r="102">
          <cell r="B102" t="str">
            <v>Nguyễn Vân Giang</v>
          </cell>
          <cell r="C102" t="str">
            <v>0016100006510005</v>
          </cell>
        </row>
        <row r="103">
          <cell r="B103" t="str">
            <v>Nguyễn Khoa</v>
          </cell>
          <cell r="C103" t="str">
            <v>0016100006509007</v>
          </cell>
        </row>
        <row r="104">
          <cell r="B104" t="str">
            <v>Vũ Thị Thái Linh</v>
          </cell>
          <cell r="C104" t="str">
            <v>0016100006738006</v>
          </cell>
        </row>
        <row r="105">
          <cell r="B105" t="str">
            <v>Trần Việt Khánh</v>
          </cell>
          <cell r="C105" t="str">
            <v>0016100006626003</v>
          </cell>
        </row>
        <row r="106">
          <cell r="B106" t="str">
            <v>Nguyễn Văn Đôn</v>
          </cell>
          <cell r="C106" t="str">
            <v>0016100006750006</v>
          </cell>
        </row>
        <row r="107">
          <cell r="B107" t="str">
            <v>Nguyễn Thị Thủy</v>
          </cell>
          <cell r="C107" t="str">
            <v>0016100006673001</v>
          </cell>
        </row>
        <row r="108">
          <cell r="B108" t="str">
            <v>Lê Quý Hưng Quốc</v>
          </cell>
          <cell r="C108" t="str">
            <v>0016100006629002</v>
          </cell>
        </row>
        <row r="109">
          <cell r="B109" t="str">
            <v>Võ Anh Trang</v>
          </cell>
          <cell r="C109" t="str">
            <v>0016100006627007</v>
          </cell>
        </row>
        <row r="110">
          <cell r="B110" t="str">
            <v>Nguyễn Nguyên Hoàng Ngọc Quyên</v>
          </cell>
          <cell r="C110" t="str">
            <v>0016100006612002</v>
          </cell>
        </row>
        <row r="111">
          <cell r="B111" t="str">
            <v>Lê Tất Đạt</v>
          </cell>
          <cell r="C111" t="str">
            <v>0016100006748001</v>
          </cell>
        </row>
        <row r="112">
          <cell r="B112" t="str">
            <v>Nguyễn Cao Phong</v>
          </cell>
          <cell r="C112" t="str">
            <v>0016100006774002</v>
          </cell>
        </row>
        <row r="113">
          <cell r="B113" t="str">
            <v>Dương Ngọc Vọng</v>
          </cell>
          <cell r="C113" t="str">
            <v>0016100006749008</v>
          </cell>
        </row>
        <row r="114">
          <cell r="B114" t="str">
            <v>Trần Vĩnh Xuyên</v>
          </cell>
          <cell r="C114" t="str">
            <v>0008100002629007</v>
          </cell>
        </row>
        <row r="115">
          <cell r="B115" t="str">
            <v>Nguyễn Thị Thu Hồng</v>
          </cell>
          <cell r="C115" t="str">
            <v>0016100006507004</v>
          </cell>
        </row>
        <row r="116">
          <cell r="B116" t="str">
            <v>Lê Phi Trường</v>
          </cell>
          <cell r="C116" t="str">
            <v>0016100006751002</v>
          </cell>
        </row>
        <row r="117">
          <cell r="B117" t="str">
            <v>Lê Hồng Thái</v>
          </cell>
          <cell r="C117" t="str">
            <v>0016100006795007</v>
          </cell>
        </row>
        <row r="118">
          <cell r="B118" t="str">
            <v>Đặng Ngọc Đoàn</v>
          </cell>
          <cell r="C118" t="str">
            <v>0016100006797002</v>
          </cell>
        </row>
        <row r="119">
          <cell r="B119" t="str">
            <v>Nguyễn Thị Khánh Thư</v>
          </cell>
          <cell r="C119" t="str">
            <v>0016100006809008</v>
          </cell>
        </row>
        <row r="120">
          <cell r="B120" t="str">
            <v>Bùi Văn Dũng</v>
          </cell>
          <cell r="C120" t="str">
            <v>0016100006816007</v>
          </cell>
        </row>
        <row r="121">
          <cell r="B121" t="str">
            <v>Đỗ Thị Hải Yến</v>
          </cell>
          <cell r="C121" t="str">
            <v>0016100006798009</v>
          </cell>
        </row>
        <row r="122">
          <cell r="B122" t="str">
            <v>Nguyễn Văn Danh</v>
          </cell>
          <cell r="C122" t="str">
            <v>0016100006628006</v>
          </cell>
        </row>
        <row r="123">
          <cell r="B123" t="str">
            <v>Mai Chiếm Tuấn</v>
          </cell>
          <cell r="C123" t="str">
            <v>0016100006762004</v>
          </cell>
        </row>
        <row r="124">
          <cell r="B124" t="str">
            <v>Nguyễn Sanh Cường</v>
          </cell>
          <cell r="C124" t="str">
            <v>0016100006791004</v>
          </cell>
        </row>
        <row r="125">
          <cell r="B125" t="str">
            <v>Nguyễn Ngọc Tuyên</v>
          </cell>
          <cell r="C125" t="str">
            <v>0016100006747005</v>
          </cell>
        </row>
        <row r="126">
          <cell r="B126" t="str">
            <v>Nguyễn Duy Đạt</v>
          </cell>
          <cell r="C126" t="str">
            <v>0016100006737007</v>
          </cell>
        </row>
        <row r="127">
          <cell r="B127" t="str">
            <v>Trần Kim Thu Liễu</v>
          </cell>
          <cell r="C127" t="str">
            <v>0016100006773006</v>
          </cell>
        </row>
        <row r="128">
          <cell r="B128" t="str">
            <v>Nguyễn Thị Huyền Nga</v>
          </cell>
          <cell r="C128" t="str">
            <v>0016100006615001</v>
          </cell>
        </row>
        <row r="129">
          <cell r="B129" t="str">
            <v>Phạm Thị Thu Nga</v>
          </cell>
          <cell r="C129" t="str">
            <v>0016100006810009</v>
          </cell>
        </row>
        <row r="130">
          <cell r="B130" t="str">
            <v>Lê Thái Hùng</v>
          </cell>
          <cell r="C130" t="str">
            <v>0016100006619007</v>
          </cell>
        </row>
        <row r="131">
          <cell r="B131" t="str">
            <v>Ngô Thanh Điền</v>
          </cell>
          <cell r="C131" t="str">
            <v>0016100006684003</v>
          </cell>
        </row>
        <row r="132">
          <cell r="B132" t="str">
            <v>Nguyễn Đức Thắng</v>
          </cell>
          <cell r="C132" t="str">
            <v>0016100006613009</v>
          </cell>
        </row>
        <row r="133">
          <cell r="B133" t="str">
            <v>Trương Thị Minh Hà</v>
          </cell>
          <cell r="C133" t="str">
            <v>nghỉ</v>
          </cell>
        </row>
        <row r="134">
          <cell r="B134" t="str">
            <v>Cao Thị Nga</v>
          </cell>
          <cell r="C134" t="str">
            <v>0016100006734008</v>
          </cell>
        </row>
        <row r="135">
          <cell r="B135" t="str">
            <v>Nguyễn Thanh Tú</v>
          </cell>
          <cell r="C135" t="str">
            <v>0016100006622008</v>
          </cell>
        </row>
        <row r="136">
          <cell r="B136" t="str">
            <v>Nguyễn Thị Cẩm Thạch</v>
          </cell>
          <cell r="C136" t="str">
            <v>0016100006753005</v>
          </cell>
        </row>
        <row r="137">
          <cell r="B137" t="str">
            <v>Võ Thị Hồng Lan</v>
          </cell>
          <cell r="C137" t="str">
            <v>0016100006704004</v>
          </cell>
        </row>
        <row r="138">
          <cell r="B138" t="str">
            <v>Nguyễn Văn Đông</v>
          </cell>
          <cell r="C138" t="str">
            <v>0016100006688009</v>
          </cell>
        </row>
        <row r="139">
          <cell r="B139" t="str">
            <v>Nguyễn Thị Bảo Trân</v>
          </cell>
          <cell r="C139" t="str">
            <v>0016100006801007</v>
          </cell>
        </row>
        <row r="140">
          <cell r="B140" t="str">
            <v>Đặng Thị Kiến Trúc</v>
          </cell>
          <cell r="C140" t="str">
            <v>0016100006620005</v>
          </cell>
        </row>
        <row r="141">
          <cell r="B141" t="str">
            <v>Vương Thanh Thủy</v>
          </cell>
          <cell r="C141" t="str">
            <v>0016100006735007</v>
          </cell>
        </row>
        <row r="142">
          <cell r="B142" t="str">
            <v>Nguyễn Thị Thu Tâm</v>
          </cell>
          <cell r="C142" t="str">
            <v>0016100006618008</v>
          </cell>
        </row>
        <row r="143">
          <cell r="B143" t="str">
            <v>Nguyễn Phú Tân</v>
          </cell>
          <cell r="C143" t="str">
            <v>0016100006701005</v>
          </cell>
        </row>
        <row r="144">
          <cell r="B144" t="str">
            <v>Nguyễn Huỳnh Mai Hạnh</v>
          </cell>
          <cell r="C144" t="str">
            <v>0016100006754001</v>
          </cell>
        </row>
        <row r="145">
          <cell r="B145" t="str">
            <v>Nguyễn Phương Hà</v>
          </cell>
          <cell r="C145" t="str">
            <v>0016100006775009</v>
          </cell>
        </row>
        <row r="146">
          <cell r="B146" t="str">
            <v>Trịnh Khắc Vũ</v>
          </cell>
          <cell r="C146" t="str">
            <v>0016100006625007</v>
          </cell>
        </row>
        <row r="147">
          <cell r="B147" t="str">
            <v>Trần Thị Ánh Tuyết</v>
          </cell>
          <cell r="C147" t="str">
            <v>0016100006623004</v>
          </cell>
        </row>
        <row r="148">
          <cell r="B148" t="str">
            <v>Nguyễn Mạnh Phương</v>
          </cell>
          <cell r="C148" t="str">
            <v>0016100006624008</v>
          </cell>
        </row>
        <row r="149">
          <cell r="B149" t="str">
            <v>Lê Văn Bình</v>
          </cell>
          <cell r="C149" t="str">
            <v>0016100006772007</v>
          </cell>
        </row>
        <row r="150">
          <cell r="B150" t="str">
            <v>Giang Phi Hùng</v>
          </cell>
          <cell r="C150" t="str">
            <v>0016100006686006</v>
          </cell>
        </row>
        <row r="151">
          <cell r="B151" t="str">
            <v>Lê Nguyễn Mỹ Trâm</v>
          </cell>
          <cell r="C151" t="str">
            <v>0016100006789007</v>
          </cell>
        </row>
        <row r="152">
          <cell r="B152" t="str">
            <v>Hà Như Mai</v>
          </cell>
          <cell r="C152" t="str">
            <v>0016100006732008</v>
          </cell>
        </row>
        <row r="153">
          <cell r="B153" t="str">
            <v>Nguyễn Thị Thanh Tú</v>
          </cell>
          <cell r="C153" t="str">
            <v>0016100006621001</v>
          </cell>
        </row>
        <row r="154">
          <cell r="B154" t="str">
            <v>Nguyễn Thị Thủy</v>
          </cell>
          <cell r="C154" t="str">
            <v>0016100006756004</v>
          </cell>
        </row>
        <row r="155">
          <cell r="B155" t="str">
            <v>Đinh Trần Phương Thảo</v>
          </cell>
          <cell r="C155" t="str">
            <v>0016100006687002</v>
          </cell>
        </row>
        <row r="156">
          <cell r="B156" t="str">
            <v>Nguyễn Thị Thu Hà</v>
          </cell>
          <cell r="C156" t="str">
            <v>0016100006683007</v>
          </cell>
        </row>
        <row r="157">
          <cell r="B157" t="str">
            <v>Phạm Thị Thu Hiền</v>
          </cell>
          <cell r="C157" t="str">
            <v>0016100006702001</v>
          </cell>
        </row>
        <row r="158">
          <cell r="B158" t="str">
            <v>Trần Thanh Trúc</v>
          </cell>
          <cell r="C158" t="str">
            <v>0016100006589008</v>
          </cell>
        </row>
        <row r="159">
          <cell r="B159" t="str">
            <v>Dương Đức Kiên</v>
          </cell>
          <cell r="C159" t="str">
            <v>0016100006700009</v>
          </cell>
        </row>
        <row r="160">
          <cell r="B160" t="str">
            <v>Nguyễn Văn Hậu</v>
          </cell>
          <cell r="C160" t="str">
            <v>0016100006722002</v>
          </cell>
        </row>
        <row r="161">
          <cell r="B161" t="str">
            <v>Nguyễn Trọng Nghĩa</v>
          </cell>
          <cell r="C161" t="str">
            <v>0016100006639008</v>
          </cell>
        </row>
        <row r="162">
          <cell r="B162" t="str">
            <v>Trịnh Hoàng Hiệp</v>
          </cell>
          <cell r="C162" t="str">
            <v>0016100006608005</v>
          </cell>
        </row>
        <row r="163">
          <cell r="B163" t="str">
            <v>Lưu Thị Thúy</v>
          </cell>
          <cell r="C163" t="str">
            <v>0016100006605006</v>
          </cell>
        </row>
        <row r="164">
          <cell r="B164" t="str">
            <v>Phạm Quỳnh Như</v>
          </cell>
          <cell r="C164" t="str">
            <v>0016100006603003</v>
          </cell>
        </row>
        <row r="165">
          <cell r="B165" t="str">
            <v>Lê Xuân Thủy</v>
          </cell>
          <cell r="C165" t="str">
            <v>0016100006607009</v>
          </cell>
        </row>
        <row r="166">
          <cell r="B166" t="str">
            <v>Phạm Thị Gia Tâm</v>
          </cell>
          <cell r="C166" t="str">
            <v>0016100006636009</v>
          </cell>
        </row>
        <row r="167">
          <cell r="B167" t="str">
            <v>Lê Thị Thu Thảo</v>
          </cell>
          <cell r="C167" t="str">
            <v>0016100006606002</v>
          </cell>
        </row>
        <row r="168">
          <cell r="B168" t="str">
            <v>Đào Anh Tuấn</v>
          </cell>
          <cell r="C168" t="str">
            <v>0016100006601008</v>
          </cell>
        </row>
        <row r="169">
          <cell r="B169" t="str">
            <v>Lữ Xuân Trang</v>
          </cell>
          <cell r="C169" t="str">
            <v>0016100006604007</v>
          </cell>
        </row>
        <row r="170">
          <cell r="B170" t="str">
            <v>Bùi Ánh Tuyết</v>
          </cell>
          <cell r="C170" t="str">
            <v>0016100006554002</v>
          </cell>
        </row>
        <row r="171">
          <cell r="B171" t="str">
            <v>Võ Thị Kim Thư</v>
          </cell>
          <cell r="C171" t="str">
            <v>0016100006637005</v>
          </cell>
        </row>
        <row r="172">
          <cell r="B172" t="str">
            <v>Phan Thị Huyền Trang</v>
          </cell>
          <cell r="C172" t="str">
            <v>đã nghỉ</v>
          </cell>
        </row>
        <row r="173">
          <cell r="B173" t="str">
            <v>Trần Thị Ngọc Dung</v>
          </cell>
          <cell r="C173" t="str">
            <v>0016100006602007</v>
          </cell>
        </row>
        <row r="174">
          <cell r="B174" t="str">
            <v>Nguyễn Mỹ Tiên</v>
          </cell>
          <cell r="C174" t="str">
            <v>0016100006638001</v>
          </cell>
        </row>
        <row r="175">
          <cell r="B175" t="str">
            <v>Nguyễn Ngọc Quỳnh</v>
          </cell>
          <cell r="C175" t="str">
            <v>0016100006730005</v>
          </cell>
        </row>
        <row r="176">
          <cell r="B176" t="str">
            <v>Lê Thị Hồng Vân</v>
          </cell>
          <cell r="C176" t="str">
            <v>0016100006777001</v>
          </cell>
        </row>
        <row r="177">
          <cell r="B177" t="str">
            <v>Đặng Thị Nhật Minh</v>
          </cell>
          <cell r="C177" t="str">
            <v>0016100006728008</v>
          </cell>
        </row>
        <row r="178">
          <cell r="B178" t="str">
            <v>Phan Thị Thùy Trang</v>
          </cell>
          <cell r="C178" t="str">
            <v>0016100006726008</v>
          </cell>
        </row>
        <row r="179">
          <cell r="B179" t="str">
            <v>Đinh Thị Huyên</v>
          </cell>
          <cell r="C179" t="str">
            <v>0016100006727004</v>
          </cell>
        </row>
        <row r="180">
          <cell r="B180" t="str">
            <v>Đỗ Thị Ngát</v>
          </cell>
          <cell r="C180" t="str">
            <v>0016100006778008</v>
          </cell>
        </row>
        <row r="181">
          <cell r="B181" t="str">
            <v>Nguyễn Anh Kiệt</v>
          </cell>
          <cell r="C181" t="str">
            <v>0016100006588004</v>
          </cell>
        </row>
        <row r="182">
          <cell r="B182" t="str">
            <v>Nguyễn Thị Dinh</v>
          </cell>
          <cell r="C182" t="str">
            <v>0016100006731001</v>
          </cell>
        </row>
        <row r="183">
          <cell r="B183" t="str">
            <v>Trần Thị Hồng Thu</v>
          </cell>
          <cell r="C183" t="str">
            <v>0016100006109009</v>
          </cell>
        </row>
        <row r="184">
          <cell r="B184" t="str">
            <v>Phạm Thị Vinh</v>
          </cell>
          <cell r="C184" t="str">
            <v>0016100006578009</v>
          </cell>
        </row>
        <row r="185">
          <cell r="B185" t="str">
            <v>Cao Thị Hồng Thắm</v>
          </cell>
          <cell r="C185" t="str">
            <v>0016100006645008</v>
          </cell>
        </row>
        <row r="186">
          <cell r="B186" t="str">
            <v>Lê Thị Mai Hường</v>
          </cell>
          <cell r="C186" t="str">
            <v>0016100006579005</v>
          </cell>
        </row>
        <row r="187">
          <cell r="B187" t="str">
            <v>Bùi Thành Dũng</v>
          </cell>
          <cell r="C187" t="str">
            <v>0016100006729007</v>
          </cell>
        </row>
        <row r="188">
          <cell r="B188" t="str">
            <v>Đỗ Thị Thơm</v>
          </cell>
          <cell r="C188" t="str">
            <v>0016100005288007</v>
          </cell>
        </row>
        <row r="189">
          <cell r="B189" t="str">
            <v>Hoàng Thị Trang</v>
          </cell>
          <cell r="C189" t="str">
            <v>0016100006646004</v>
          </cell>
        </row>
        <row r="190">
          <cell r="B190" t="str">
            <v>Trần Văn Lượng</v>
          </cell>
          <cell r="C190" t="str">
            <v>'0016100006822007</v>
          </cell>
        </row>
        <row r="191">
          <cell r="B191" t="str">
            <v>Hoàng Ngọc Cảnh</v>
          </cell>
          <cell r="C191" t="str">
            <v>0016100006780002</v>
          </cell>
        </row>
        <row r="192">
          <cell r="B192" t="str">
            <v>Hồ Minh Lợi</v>
          </cell>
          <cell r="C192" t="str">
            <v>0016100006781009</v>
          </cell>
        </row>
        <row r="193">
          <cell r="B193" t="str">
            <v>Phan Đức Long</v>
          </cell>
          <cell r="C193" t="str">
            <v>0016100006708007</v>
          </cell>
        </row>
        <row r="194">
          <cell r="B194" t="str">
            <v>Hà Nhật Thanh</v>
          </cell>
          <cell r="C194" t="str">
            <v>0016100006717009</v>
          </cell>
        </row>
        <row r="195">
          <cell r="B195" t="str">
            <v>Nguyễn Ngọc Hiệp</v>
          </cell>
          <cell r="C195" t="str">
            <v>0016100006783001</v>
          </cell>
        </row>
        <row r="196">
          <cell r="B196" t="str">
            <v>Nguyễn Tất Thắng</v>
          </cell>
          <cell r="C196" t="str">
            <v>0016100006715006</v>
          </cell>
        </row>
        <row r="197">
          <cell r="B197" t="str">
            <v>Trần Thị Thu Hà</v>
          </cell>
          <cell r="C197" t="str">
            <v>0016100006711008</v>
          </cell>
        </row>
        <row r="198">
          <cell r="B198" t="str">
            <v>Phạm Thị Lê Chi</v>
          </cell>
          <cell r="C198" t="str">
            <v>0016100006714007</v>
          </cell>
        </row>
        <row r="199">
          <cell r="B199" t="str">
            <v>Võ Thị Tuyết</v>
          </cell>
          <cell r="C199" t="str">
            <v>0016100006713003</v>
          </cell>
        </row>
        <row r="200">
          <cell r="B200" t="str">
            <v>Trần Văn Lý</v>
          </cell>
          <cell r="C200" t="str">
            <v>0016100006718005</v>
          </cell>
        </row>
        <row r="201">
          <cell r="B201" t="str">
            <v>Nguyễn Trung Dũng</v>
          </cell>
          <cell r="C201" t="str">
            <v>0016100006707003</v>
          </cell>
        </row>
        <row r="202">
          <cell r="B202" t="str">
            <v>Lê Thị Nữ</v>
          </cell>
          <cell r="C202" t="str">
            <v>0016100006709006</v>
          </cell>
        </row>
        <row r="203">
          <cell r="B203" t="str">
            <v>Bùi Hiền Lương</v>
          </cell>
          <cell r="C203" t="str">
            <v>0016100006784008</v>
          </cell>
        </row>
        <row r="204">
          <cell r="B204" t="str">
            <v>Bùi Thị Dương</v>
          </cell>
          <cell r="C204" t="str">
            <v>0016100006716002</v>
          </cell>
        </row>
        <row r="205">
          <cell r="B205" t="str">
            <v>Trịnh Tuấn Vũ</v>
          </cell>
          <cell r="C205" t="str">
            <v>0016100006712007</v>
          </cell>
        </row>
        <row r="206">
          <cell r="B206" t="str">
            <v>Nguyễn Thị Kim Anh</v>
          </cell>
          <cell r="C206" t="str">
            <v>0016100006719001</v>
          </cell>
        </row>
        <row r="207">
          <cell r="B207" t="str">
            <v>Huỳnh Văn Hiếu</v>
          </cell>
          <cell r="C207" t="str">
            <v>0016100006710004</v>
          </cell>
        </row>
        <row r="208">
          <cell r="B208" t="str">
            <v>Lê Thị Hà Giang</v>
          </cell>
          <cell r="C208" t="str">
            <v>0016100006720007</v>
          </cell>
        </row>
        <row r="209">
          <cell r="B209" t="str">
            <v>Nguyễn Thị Nhung</v>
          </cell>
          <cell r="C209" t="str">
            <v>0016100006782005</v>
          </cell>
        </row>
        <row r="210">
          <cell r="B210" t="str">
            <v>Bùi Đức Phước</v>
          </cell>
          <cell r="C210" t="str">
            <v>0016100006580003</v>
          </cell>
        </row>
        <row r="211">
          <cell r="B211" t="str">
            <v>Nguyễn Kính</v>
          </cell>
          <cell r="C211" t="str">
            <v>0016100006705008</v>
          </cell>
        </row>
        <row r="212">
          <cell r="B212" t="str">
            <v>Nguyễn Thị Kim Dung</v>
          </cell>
          <cell r="C212" t="str">
            <v>0016100006682008</v>
          </cell>
        </row>
        <row r="213">
          <cell r="B213" t="str">
            <v>Trần Thị Minh Thoa</v>
          </cell>
          <cell r="C213" t="str">
            <v>0016100006515007</v>
          </cell>
        </row>
        <row r="214">
          <cell r="B214" t="str">
            <v>Đỗ Thị Ngọc</v>
          </cell>
          <cell r="C214" t="str">
            <v>0016100006513004</v>
          </cell>
        </row>
        <row r="215">
          <cell r="B215" t="str">
            <v>Phạm Ngọc Long</v>
          </cell>
          <cell r="C215" t="str">
            <v>đã nghỉ</v>
          </cell>
        </row>
        <row r="216">
          <cell r="B216" t="str">
            <v>Lê Hửu Nhân</v>
          </cell>
          <cell r="C216" t="str">
            <v>0016100006517007</v>
          </cell>
        </row>
        <row r="217">
          <cell r="B217" t="str">
            <v>Phạm Lê Đông Hưng</v>
          </cell>
          <cell r="C217" t="str">
            <v>0016100006514008</v>
          </cell>
        </row>
        <row r="218">
          <cell r="B218" t="str">
            <v>Nguyễn Thị Hồng Thắm</v>
          </cell>
          <cell r="C218" t="str">
            <v>0016100006681004</v>
          </cell>
        </row>
        <row r="219">
          <cell r="B219" t="str">
            <v>Hồng Mộng Tuyết Dung</v>
          </cell>
          <cell r="C219" t="str">
            <v>0016100006512008</v>
          </cell>
        </row>
        <row r="220">
          <cell r="B220" t="str">
            <v>Trần Thị Thảo Vân</v>
          </cell>
          <cell r="C220" t="str">
            <v>0016100006506008</v>
          </cell>
        </row>
        <row r="221">
          <cell r="B221" t="str">
            <v>Nguyễn Thị Minh Thùy</v>
          </cell>
          <cell r="C221" t="str">
            <v>0016100006516003</v>
          </cell>
        </row>
        <row r="222">
          <cell r="B222" t="str">
            <v>Hà Phước Tuấn</v>
          </cell>
          <cell r="C222" t="str">
            <v>0016100006736003</v>
          </cell>
        </row>
        <row r="223">
          <cell r="B223" t="str">
            <v>Võ Thị Anh Đào</v>
          </cell>
          <cell r="C223" t="str">
            <v>0016100006776005</v>
          </cell>
        </row>
        <row r="224">
          <cell r="B224" t="str">
            <v>Nguyễn Chí Nhân</v>
          </cell>
          <cell r="C224" t="str">
            <v>0016100006689005</v>
          </cell>
        </row>
        <row r="225">
          <cell r="B225" t="str">
            <v>Nguyễn Thanh Sơn</v>
          </cell>
          <cell r="C225" t="str">
            <v>0016100006721006</v>
          </cell>
        </row>
        <row r="226">
          <cell r="B226" t="str">
            <v>Nguyễn Văn Sơn</v>
          </cell>
          <cell r="C226" t="str">
            <v>0016100006614005</v>
          </cell>
        </row>
        <row r="227">
          <cell r="B227" t="str">
            <v>Lương Minh Dũng</v>
          </cell>
          <cell r="C227" t="str">
            <v>0016100006792008</v>
          </cell>
        </row>
        <row r="228">
          <cell r="B228" t="str">
            <v>Nguyễn Thị Tuyết</v>
          </cell>
          <cell r="C228" t="str">
            <v>0016100006733004</v>
          </cell>
        </row>
        <row r="229">
          <cell r="B229" t="str">
            <v>Vũ Thị Thu Thủy</v>
          </cell>
          <cell r="C229" t="str">
            <v>0016100006685007</v>
          </cell>
        </row>
        <row r="230">
          <cell r="B230" t="str">
            <v>Nguyễn Yến Nhi</v>
          </cell>
          <cell r="C230" t="str">
            <v>0016100006703008</v>
          </cell>
        </row>
        <row r="231">
          <cell r="B231" t="str">
            <v>Nguyễn Ngọc Trang</v>
          </cell>
          <cell r="C231" t="str">
            <v>0016100006546007</v>
          </cell>
        </row>
        <row r="232">
          <cell r="B232" t="str">
            <v>Huỳnh Thị Cẩm Hoa</v>
          </cell>
          <cell r="C232" t="str">
            <v>0016100006568003</v>
          </cell>
        </row>
        <row r="233">
          <cell r="B233" t="str">
            <v>Trần Nhật Minh</v>
          </cell>
          <cell r="C233" t="str">
            <v>0016100006569007</v>
          </cell>
        </row>
        <row r="234">
          <cell r="B234" t="str">
            <v>Lê Tiến Dũng</v>
          </cell>
          <cell r="C234" t="str">
            <v>0016100006545003</v>
          </cell>
        </row>
        <row r="235">
          <cell r="B235" t="str">
            <v>Lê Quang Liêm</v>
          </cell>
          <cell r="C235" t="str">
            <v>0016100006806001</v>
          </cell>
        </row>
        <row r="236">
          <cell r="B236" t="str">
            <v>Nguyễn Văn Thành</v>
          </cell>
          <cell r="C236" t="str">
            <v>0016100006495006</v>
          </cell>
        </row>
        <row r="237">
          <cell r="B237" t="str">
            <v>Nguyễn Văn Lâm</v>
          </cell>
          <cell r="C237" t="str">
            <v>0016100006496002</v>
          </cell>
        </row>
        <row r="238">
          <cell r="B238" t="str">
            <v>Nguyễn Trọng Phú</v>
          </cell>
          <cell r="C238" t="str">
            <v>0016100006505001</v>
          </cell>
        </row>
        <row r="239">
          <cell r="B239" t="str">
            <v>Bùi Đặng Hoàng Tuấn</v>
          </cell>
          <cell r="C239" t="str">
            <v>0016100006679007</v>
          </cell>
        </row>
        <row r="240">
          <cell r="B240" t="str">
            <v>Võ Tấn Kiệt</v>
          </cell>
          <cell r="C240" t="str">
            <v>0016100006511001</v>
          </cell>
        </row>
        <row r="241">
          <cell r="B241" t="str">
            <v>Huỳnh Bá Triết</v>
          </cell>
          <cell r="C241" t="str">
            <v>0016100006494007</v>
          </cell>
        </row>
        <row r="242">
          <cell r="B242" t="str">
            <v>Đỗ Văn Trông</v>
          </cell>
          <cell r="C242" t="str">
            <v>0016100006564008</v>
          </cell>
        </row>
        <row r="243">
          <cell r="B243" t="str">
            <v>Giáp Văn Thịnh</v>
          </cell>
          <cell r="C243" t="str">
            <v>0016100006599006</v>
          </cell>
        </row>
        <row r="244">
          <cell r="B244" t="str">
            <v>Vũ Ngọc Quang</v>
          </cell>
          <cell r="C244" t="str">
            <v>0016100006807008</v>
          </cell>
        </row>
        <row r="245">
          <cell r="B245" t="str">
            <v>Dương Thị Thủy</v>
          </cell>
          <cell r="C245" t="str">
            <v>0016100006598007</v>
          </cell>
        </row>
        <row r="246">
          <cell r="B246" t="str">
            <v>Trần Huỳnh Minh Khang</v>
          </cell>
          <cell r="C246" t="str">
            <v>0016100006802006</v>
          </cell>
        </row>
        <row r="247">
          <cell r="B247" t="str">
            <v>Nguyễn Tiến Việt Dũng</v>
          </cell>
          <cell r="C247" t="str">
            <v>0016100006678003</v>
          </cell>
        </row>
        <row r="248">
          <cell r="B248" t="str">
            <v>Lê Hồng Anh Tuấn</v>
          </cell>
          <cell r="C248" t="str">
            <v>0016100006493003</v>
          </cell>
        </row>
        <row r="249">
          <cell r="B249" t="str">
            <v>Giáp Đức Nhận</v>
          </cell>
          <cell r="C249" t="str">
            <v>0016100006675004</v>
          </cell>
        </row>
        <row r="250">
          <cell r="B250" t="str">
            <v>Phạm Thị Lý</v>
          </cell>
          <cell r="C250" t="str">
            <v>0016100006804009</v>
          </cell>
        </row>
        <row r="251">
          <cell r="B251" t="str">
            <v>Trần Thị Kim Loan</v>
          </cell>
          <cell r="C251" t="str">
            <v>0016100006691007</v>
          </cell>
        </row>
        <row r="252">
          <cell r="B252" t="str">
            <v>Thi Thị Phím</v>
          </cell>
          <cell r="C252" t="str">
            <v>0016100006492007</v>
          </cell>
        </row>
        <row r="253">
          <cell r="B253" t="str">
            <v>Trang Thị Minh</v>
          </cell>
          <cell r="C253" t="str">
            <v>0016100006805005</v>
          </cell>
        </row>
        <row r="254">
          <cell r="B254" t="str">
            <v>Mai Thu Hương</v>
          </cell>
          <cell r="C254" t="str">
            <v>0016100006498005</v>
          </cell>
        </row>
        <row r="255">
          <cell r="B255" t="str">
            <v>Trần Thị Thu</v>
          </cell>
          <cell r="C255" t="str">
            <v>0016100006677007</v>
          </cell>
        </row>
        <row r="256">
          <cell r="B256" t="str">
            <v>Huỳnh Thị Thu Hương</v>
          </cell>
          <cell r="C256" t="str">
            <v>0016100006803002</v>
          </cell>
        </row>
        <row r="257">
          <cell r="B257" t="str">
            <v>Nguyễn Thị Vãng</v>
          </cell>
          <cell r="C257" t="str">
            <v>đã nghỉ</v>
          </cell>
        </row>
        <row r="258">
          <cell r="B258" t="str">
            <v>Nguyễn Lê Hồng Điệp</v>
          </cell>
          <cell r="C258" t="str">
            <v>0016100006755008</v>
          </cell>
        </row>
        <row r="259">
          <cell r="B259" t="str">
            <v>Huỳnh Thị Thu Nga</v>
          </cell>
          <cell r="C259" t="str">
            <v>0016100006785004</v>
          </cell>
        </row>
        <row r="260">
          <cell r="B260" t="str">
            <v>Thân Thị Quyết</v>
          </cell>
          <cell r="C260" t="str">
            <v>0016100006676008</v>
          </cell>
        </row>
        <row r="261">
          <cell r="B261" t="str">
            <v>Đỗ Thị Hồng</v>
          </cell>
          <cell r="C261" t="str">
            <v>0016100006497009</v>
          </cell>
        </row>
        <row r="262">
          <cell r="B262" t="str">
            <v>Lê Thị Thiện</v>
          </cell>
          <cell r="C262" t="str">
            <v>0016100006745002</v>
          </cell>
        </row>
        <row r="263">
          <cell r="B263" t="str">
            <v>Đỗ Thị Bích Thủy</v>
          </cell>
          <cell r="C263" t="str">
            <v>0016100006680008</v>
          </cell>
        </row>
        <row r="264">
          <cell r="B264" t="str">
            <v>Trần Thanh Quí</v>
          </cell>
          <cell r="C264" t="str">
            <v>0016100006746009</v>
          </cell>
        </row>
        <row r="265">
          <cell r="B265" t="str">
            <v>Tạ Quốc Tấn</v>
          </cell>
          <cell r="C265" t="str">
            <v>0016100006499001</v>
          </cell>
        </row>
        <row r="266">
          <cell r="B266" t="str">
            <v>Nguyễn Xuân Lợi</v>
          </cell>
          <cell r="C266" t="str">
            <v>0016100006600004</v>
          </cell>
        </row>
        <row r="267">
          <cell r="B267" t="str">
            <v>Ninh Đỗ Hiệp</v>
          </cell>
          <cell r="C267" t="str">
            <v>0016100006690003</v>
          </cell>
        </row>
        <row r="268">
          <cell r="B268" t="str">
            <v>Lâm Viết Dũng</v>
          </cell>
          <cell r="C268" t="str">
            <v>0016100006550007</v>
          </cell>
        </row>
        <row r="269">
          <cell r="B269" t="str">
            <v>Nguyễn Văn Chiến</v>
          </cell>
          <cell r="C269" t="str">
            <v>0016100006548002</v>
          </cell>
        </row>
        <row r="270">
          <cell r="B270" t="str">
            <v>Thân Thị Nhung</v>
          </cell>
          <cell r="C270" t="str">
            <v>0016100006549009</v>
          </cell>
        </row>
        <row r="271">
          <cell r="B271" t="str">
            <v>Huỳnh Thị Xuân Mai</v>
          </cell>
          <cell r="C271" t="str">
            <v>0016100006575007</v>
          </cell>
        </row>
        <row r="272">
          <cell r="B272" t="str">
            <v>Trần Thị Phương Oanh</v>
          </cell>
          <cell r="C272" t="str">
            <v>0016100006576006</v>
          </cell>
        </row>
        <row r="273">
          <cell r="B273" t="str">
            <v>Huỳnh Bá Thành</v>
          </cell>
          <cell r="C273" t="str">
            <v>0016100006667001</v>
          </cell>
        </row>
        <row r="274">
          <cell r="B274" t="str">
            <v>Đồng Anh Tuấn</v>
          </cell>
          <cell r="C274" t="str">
            <v>0016100006671009</v>
          </cell>
        </row>
        <row r="275">
          <cell r="B275" t="str">
            <v>Phan Ngọc Phát</v>
          </cell>
          <cell r="C275" t="str">
            <v>0016100006664002</v>
          </cell>
        </row>
        <row r="276">
          <cell r="B276" t="str">
            <v>Huỳnh Thanh Nhàn</v>
          </cell>
          <cell r="C276" t="str">
            <v>0016100006666005</v>
          </cell>
        </row>
        <row r="277">
          <cell r="B277" t="str">
            <v>Phạm Hữu Thành Phú</v>
          </cell>
          <cell r="C277" t="str">
            <v>0016100006651008</v>
          </cell>
        </row>
        <row r="278">
          <cell r="B278" t="str">
            <v>Lê Hùng Thanh</v>
          </cell>
          <cell r="C278" t="str">
            <v>0016100006672005</v>
          </cell>
        </row>
        <row r="279">
          <cell r="B279" t="str">
            <v>Phan Thị Ngọc Phượng</v>
          </cell>
          <cell r="C279" t="str">
            <v>0016100006635002</v>
          </cell>
        </row>
        <row r="280">
          <cell r="B280" t="str">
            <v>Trần Thị Ánh Phượng</v>
          </cell>
          <cell r="C280" t="str">
            <v>0016100006767006</v>
          </cell>
        </row>
        <row r="281">
          <cell r="B281" t="str">
            <v>Lưu Hoàng Hải Yến</v>
          </cell>
          <cell r="C281" t="str">
            <v>0016100006799005</v>
          </cell>
        </row>
        <row r="282">
          <cell r="B282" t="str">
            <v>Thái Thi My Sa</v>
          </cell>
          <cell r="C282" t="str">
            <v>0016100006768002</v>
          </cell>
        </row>
        <row r="283">
          <cell r="B283" t="str">
            <v>Nguyễn Cao Thắng</v>
          </cell>
          <cell r="C283" t="str">
            <v>0016100006770007</v>
          </cell>
        </row>
        <row r="284">
          <cell r="B284" t="str">
            <v>Lê Xuân Thiện</v>
          </cell>
          <cell r="C284" t="str">
            <v>0016100006766007</v>
          </cell>
        </row>
        <row r="285">
          <cell r="B285" t="str">
            <v>Nguyễn Thành Nam</v>
          </cell>
          <cell r="C285" t="str">
            <v>0016100006648007</v>
          </cell>
        </row>
        <row r="286">
          <cell r="B286" t="str">
            <v>Nguyễn Thị Hoa</v>
          </cell>
          <cell r="C286" t="str">
            <v>0016100006769009</v>
          </cell>
        </row>
        <row r="287">
          <cell r="B287" t="str">
            <v>Phạm Hữu Tấn</v>
          </cell>
          <cell r="C287" t="str">
            <v>0016100006670002</v>
          </cell>
        </row>
        <row r="288">
          <cell r="B288" t="str">
            <v>Nguyễn Thị Bích Liễu</v>
          </cell>
          <cell r="C288" t="str">
            <v>0016100006663006</v>
          </cell>
        </row>
        <row r="289">
          <cell r="B289" t="str">
            <v>Vũ Như Quỳnh</v>
          </cell>
          <cell r="C289" t="str">
            <v>0016100006771003</v>
          </cell>
        </row>
        <row r="290">
          <cell r="B290" t="str">
            <v>Nguyễn Văn Chì</v>
          </cell>
          <cell r="C290" t="str">
            <v>0016100006765003</v>
          </cell>
        </row>
        <row r="291">
          <cell r="B291" t="str">
            <v>Trần Văn Cu Anh</v>
          </cell>
          <cell r="C291" t="str">
            <v>0016100006649003</v>
          </cell>
        </row>
        <row r="292">
          <cell r="B292" t="str">
            <v>Nguyễn Tiến Hưng</v>
          </cell>
          <cell r="C292" t="str">
            <v>0016100006669004</v>
          </cell>
        </row>
        <row r="293">
          <cell r="B293" t="str">
            <v>Hồ Thị Tuyết</v>
          </cell>
          <cell r="C293" t="str">
            <v>0016100006662007</v>
          </cell>
        </row>
        <row r="294">
          <cell r="B294" t="str">
            <v>Nguyễn Hữu Xuân Vũ</v>
          </cell>
          <cell r="C294" t="str">
            <v>0016100006650001</v>
          </cell>
        </row>
        <row r="295">
          <cell r="B295" t="str">
            <v>Lê Hồng Phúc</v>
          </cell>
          <cell r="C295" t="str">
            <v>0016100006668008</v>
          </cell>
        </row>
        <row r="296">
          <cell r="B296" t="str">
            <v>Hồ Văn Sĩ</v>
          </cell>
          <cell r="C296" t="str">
            <v>0016100006538007</v>
          </cell>
        </row>
        <row r="297">
          <cell r="B297" t="str">
            <v>Nguyễn Thị Nhuận</v>
          </cell>
          <cell r="C297" t="str">
            <v>0016100006519002</v>
          </cell>
        </row>
        <row r="298">
          <cell r="B298" t="str">
            <v>Nguyễn Văn Tấn</v>
          </cell>
          <cell r="C298" t="str">
            <v>0016100006537008</v>
          </cell>
        </row>
        <row r="299">
          <cell r="B299" t="str">
            <v>Nguyễn Thị Thùy</v>
          </cell>
          <cell r="C299" t="str">
            <v>0016100006535008</v>
          </cell>
        </row>
        <row r="300">
          <cell r="B300" t="str">
            <v>Võ Thị Xuân Thơ</v>
          </cell>
          <cell r="C300" t="str">
            <v>0016100006527005</v>
          </cell>
        </row>
        <row r="301">
          <cell r="B301" t="str">
            <v>Huỳnh Thị Mai</v>
          </cell>
          <cell r="C301" t="str">
            <v>0016100006539003</v>
          </cell>
        </row>
        <row r="302">
          <cell r="B302" t="str">
            <v>Lương Xuân Thịnh</v>
          </cell>
          <cell r="C302" t="str">
            <v>0016100006540001</v>
          </cell>
        </row>
        <row r="303">
          <cell r="B303" t="str">
            <v>Vương Hội Khánh</v>
          </cell>
          <cell r="C303" t="str">
            <v>0016100006542004</v>
          </cell>
        </row>
        <row r="304">
          <cell r="B304" t="str">
            <v>Võ Thị Lệ Trân</v>
          </cell>
          <cell r="C304" t="str">
            <v>0016100006524006</v>
          </cell>
        </row>
        <row r="305">
          <cell r="B305" t="str">
            <v>Nguyễn Thị Hải Hà</v>
          </cell>
          <cell r="C305" t="str">
            <v>0016100006541008</v>
          </cell>
        </row>
        <row r="306">
          <cell r="B306" t="str">
            <v>Nguyễn Thị Tất</v>
          </cell>
          <cell r="C306" t="str">
            <v>0016100006522003</v>
          </cell>
        </row>
        <row r="307">
          <cell r="B307" t="str">
            <v>Nguyễn Việt Tiến</v>
          </cell>
          <cell r="C307" t="str">
            <v>0016100006523007</v>
          </cell>
        </row>
        <row r="308">
          <cell r="B308" t="str">
            <v>Phạm Huỳnh Kim Ngân</v>
          </cell>
          <cell r="C308" t="str">
            <v>0016100006520008</v>
          </cell>
        </row>
        <row r="309">
          <cell r="B309" t="str">
            <v>Huỳnh Thị Minh Ly</v>
          </cell>
          <cell r="C309" t="str">
            <v>0016100006518006</v>
          </cell>
        </row>
        <row r="310">
          <cell r="B310" t="str">
            <v>Nguyễn Thị Thanh Thảo</v>
          </cell>
          <cell r="C310" t="str">
            <v>0016100006521007</v>
          </cell>
        </row>
        <row r="311">
          <cell r="B311" t="str">
            <v>Giáp Thị Vượng</v>
          </cell>
          <cell r="C311" t="str">
            <v>0016100006526009</v>
          </cell>
        </row>
        <row r="312">
          <cell r="B312" t="str">
            <v>Võ Minh Phương</v>
          </cell>
          <cell r="C312" t="str">
            <v>0016100006536004</v>
          </cell>
        </row>
        <row r="313">
          <cell r="B313" t="str">
            <v>Sỹ Thị Chung</v>
          </cell>
          <cell r="C313" t="str">
            <v>0016100006525002</v>
          </cell>
        </row>
        <row r="314">
          <cell r="B314" t="str">
            <v>Nguyễn Thanh Lâm</v>
          </cell>
          <cell r="C314" t="str">
            <v>0016100006661003</v>
          </cell>
        </row>
        <row r="315">
          <cell r="B315" t="str">
            <v>Phạm Minh Nghĩa</v>
          </cell>
          <cell r="C315" t="str">
            <v>0016100006660007</v>
          </cell>
        </row>
        <row r="316">
          <cell r="B316" t="str">
            <v>Lê Minh Phong</v>
          </cell>
          <cell r="C316" t="str">
            <v>0016100006655003</v>
          </cell>
        </row>
        <row r="317">
          <cell r="B317" t="str">
            <v>Trương Thị Hồng</v>
          </cell>
          <cell r="C317" t="str">
            <v>0016100006657006</v>
          </cell>
        </row>
        <row r="318">
          <cell r="B318" t="str">
            <v>Phạm Huy Hoàng</v>
          </cell>
          <cell r="C318" t="str">
            <v>0016100006656007</v>
          </cell>
        </row>
        <row r="319">
          <cell r="B319" t="str">
            <v>Nguyễn Thị Thảo</v>
          </cell>
          <cell r="C319" t="str">
            <v>0016100006659009</v>
          </cell>
        </row>
        <row r="320">
          <cell r="B320" t="str">
            <v>Nguyễn Thị Thanh Hòa</v>
          </cell>
          <cell r="C320" t="str">
            <v>0016100006653008</v>
          </cell>
        </row>
        <row r="321">
          <cell r="B321" t="str">
            <v>Trần Quốc Định</v>
          </cell>
          <cell r="C321" t="str">
            <v>0016100006658002</v>
          </cell>
        </row>
        <row r="322">
          <cell r="B322" t="str">
            <v>Nguyễn Thị Ngọc Anh</v>
          </cell>
          <cell r="C322" t="str">
            <v>0016100006654007</v>
          </cell>
        </row>
        <row r="323">
          <cell r="B323" t="str">
            <v>Mai Nguyễn Hoàng Yến</v>
          </cell>
          <cell r="C323" t="str">
            <v>0016100006652004</v>
          </cell>
        </row>
        <row r="324">
          <cell r="B324" t="str">
            <v>Lương Thị Thắm</v>
          </cell>
          <cell r="C324" t="str">
            <v>0016100006551003</v>
          </cell>
        </row>
        <row r="325">
          <cell r="B325" t="str">
            <v>Đỗ Thị Tâm</v>
          </cell>
          <cell r="C325" t="str">
            <v>0016100006552007</v>
          </cell>
        </row>
        <row r="326">
          <cell r="B326" t="str">
            <v>Đỗ Công Thành</v>
          </cell>
          <cell r="C326" t="str">
            <v>0016100006553006</v>
          </cell>
        </row>
        <row r="327">
          <cell r="B327" t="str">
            <v>Nguyễn Ngọc Phương</v>
          </cell>
          <cell r="C327" t="str">
            <v>0016100006724005</v>
          </cell>
        </row>
        <row r="328">
          <cell r="B328" t="str">
            <v>Hồ Thị Khuyên</v>
          </cell>
          <cell r="C328" t="str">
            <v>0016100006723009</v>
          </cell>
        </row>
        <row r="329">
          <cell r="B329" t="str">
            <v>Đỗ Tuấn Việt</v>
          </cell>
          <cell r="C329" t="str">
            <v>0016100006500007</v>
          </cell>
        </row>
        <row r="330">
          <cell r="B330" t="str">
            <v>Nguyễn Hữu Thiện</v>
          </cell>
          <cell r="C330" t="str">
            <v>0016100006563001</v>
          </cell>
        </row>
        <row r="331">
          <cell r="B331" t="str">
            <v>Đặng Thu Hà</v>
          </cell>
          <cell r="C331" t="str">
            <v>0016100006633007</v>
          </cell>
        </row>
        <row r="332">
          <cell r="B332" t="str">
            <v>Nguyễn Tứ Cảnh</v>
          </cell>
          <cell r="C332" t="str">
            <v>0016100006501006</v>
          </cell>
        </row>
        <row r="333">
          <cell r="B333" t="str">
            <v>Trương Hữu Lộc</v>
          </cell>
          <cell r="C333" t="str">
            <v>0016100006562005</v>
          </cell>
        </row>
        <row r="334">
          <cell r="B334" t="str">
            <v>Trần Thị Diễm Thúy</v>
          </cell>
          <cell r="C334" t="str">
            <v>0016100006561009</v>
          </cell>
        </row>
        <row r="335">
          <cell r="B335" t="str">
            <v>Nguyễn Thị Trang</v>
          </cell>
          <cell r="C335" t="str">
            <v>0016100006560002</v>
          </cell>
        </row>
        <row r="336">
          <cell r="B336" t="str">
            <v>Hà Thị Hậu</v>
          </cell>
          <cell r="C336" t="str">
            <v>0016100006502002</v>
          </cell>
        </row>
        <row r="337">
          <cell r="B337" t="str">
            <v>Trang Thị Xuân Uyên</v>
          </cell>
          <cell r="C337" t="str">
            <v>0016100006567007</v>
          </cell>
        </row>
        <row r="338">
          <cell r="B338" t="str">
            <v>Vũ Thị Thanh Nhàn</v>
          </cell>
          <cell r="C338" t="str">
            <v>0016100006565004</v>
          </cell>
        </row>
        <row r="339">
          <cell r="B339" t="str">
            <v>Bùi Thị Lan Anh</v>
          </cell>
          <cell r="C339" t="str">
            <v>0016100006725001</v>
          </cell>
        </row>
        <row r="340">
          <cell r="B340" t="str">
            <v>Lê Thị Huyền</v>
          </cell>
          <cell r="C340" t="str">
            <v>0016100006566008</v>
          </cell>
        </row>
        <row r="341">
          <cell r="B341" t="str">
            <v>Lê Hồng Sơn</v>
          </cell>
          <cell r="C341" t="str">
            <v>0016100006665009</v>
          </cell>
        </row>
        <row r="342">
          <cell r="B342" t="str">
            <v>Nguyễn Thị Thu Trang</v>
          </cell>
          <cell r="C342" t="str">
            <v>0016100006692006</v>
          </cell>
        </row>
        <row r="343">
          <cell r="B343" t="str">
            <v>Nguyễn Thị Vân</v>
          </cell>
          <cell r="C343" t="str">
            <v>0016100006864001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10"/>
  <sheetViews>
    <sheetView topLeftCell="A4" zoomScaleNormal="100" workbookViewId="0">
      <selection activeCell="AH28" sqref="AH28"/>
    </sheetView>
  </sheetViews>
  <sheetFormatPr defaultColWidth="10.125" defaultRowHeight="15.75" x14ac:dyDescent="0.25"/>
  <cols>
    <col min="1" max="1" width="4.875" style="5" customWidth="1"/>
    <col min="2" max="2" width="17.5" style="5" hidden="1" customWidth="1"/>
    <col min="3" max="3" width="12.25" style="342" hidden="1" customWidth="1"/>
    <col min="4" max="4" width="20.875" style="2" customWidth="1"/>
    <col min="5" max="5" width="18" style="5" customWidth="1"/>
    <col min="6" max="6" width="14.75" style="80" hidden="1" customWidth="1"/>
    <col min="7" max="7" width="4.5" style="2" hidden="1" customWidth="1"/>
    <col min="8" max="8" width="6.625" style="5" hidden="1" customWidth="1"/>
    <col min="9" max="9" width="3.75" style="5" hidden="1" customWidth="1"/>
    <col min="10" max="10" width="4.625" style="5" hidden="1" customWidth="1"/>
    <col min="11" max="11" width="13.375" style="2" hidden="1" customWidth="1"/>
    <col min="12" max="12" width="14.875" style="5" hidden="1" customWidth="1"/>
    <col min="13" max="13" width="14" style="2" hidden="1" customWidth="1"/>
    <col min="14" max="14" width="11.875" style="2" hidden="1" customWidth="1"/>
    <col min="15" max="15" width="8.125" style="281" hidden="1" customWidth="1"/>
    <col min="16" max="16" width="5.25" style="2" hidden="1" customWidth="1"/>
    <col min="17" max="17" width="4" style="2" hidden="1" customWidth="1"/>
    <col min="18" max="18" width="10.625" style="2" hidden="1" customWidth="1"/>
    <col min="19" max="19" width="10.25" style="2" customWidth="1"/>
    <col min="20" max="20" width="8.25" style="2" customWidth="1"/>
    <col min="21" max="21" width="7.875" style="184" hidden="1" customWidth="1"/>
    <col min="22" max="22" width="7.625" style="204" hidden="1" customWidth="1"/>
    <col min="23" max="23" width="7.75" style="2" customWidth="1"/>
    <col min="24" max="24" width="0.125" style="7" customWidth="1"/>
    <col min="25" max="27" width="6.625" style="2" customWidth="1"/>
    <col min="28" max="30" width="6.625" style="184" hidden="1" customWidth="1"/>
    <col min="31" max="31" width="11.75" style="578" hidden="1" customWidth="1"/>
    <col min="32" max="33" width="12" style="9" hidden="1" customWidth="1"/>
    <col min="34" max="34" width="10.625" style="9" customWidth="1"/>
    <col min="35" max="35" width="13.5" style="9" customWidth="1"/>
    <col min="36" max="36" width="7.125" style="578" hidden="1" customWidth="1"/>
    <col min="37" max="37" width="8.25" style="383" customWidth="1"/>
    <col min="38" max="38" width="6.75" style="383" customWidth="1"/>
    <col min="39" max="39" width="13.125" style="578" hidden="1" customWidth="1"/>
    <col min="40" max="40" width="13.25" style="383" customWidth="1"/>
    <col min="41" max="41" width="14.375" style="695" customWidth="1"/>
    <col min="42" max="16384" width="10.125" style="2"/>
  </cols>
  <sheetData>
    <row r="1" spans="1:41" x14ac:dyDescent="0.25">
      <c r="A1" s="786" t="s">
        <v>1075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6"/>
      <c r="U1" s="183"/>
      <c r="X1" s="2"/>
    </row>
    <row r="2" spans="1:41" x14ac:dyDescent="0.25">
      <c r="A2" s="786" t="s">
        <v>1134</v>
      </c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6"/>
      <c r="U2" s="183"/>
      <c r="X2" s="2"/>
      <c r="AE2" s="184"/>
      <c r="AF2" s="2"/>
      <c r="AG2" s="2"/>
      <c r="AH2" s="2"/>
      <c r="AI2" s="2"/>
      <c r="AJ2" s="184"/>
      <c r="AK2" s="384"/>
      <c r="AL2" s="384"/>
      <c r="AM2" s="184"/>
      <c r="AN2" s="384"/>
      <c r="AO2" s="696"/>
    </row>
    <row r="3" spans="1:41" ht="18" customHeight="1" x14ac:dyDescent="0.25">
      <c r="A3" s="786" t="s">
        <v>1642</v>
      </c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  <c r="M3" s="786"/>
      <c r="N3" s="786"/>
      <c r="O3" s="786"/>
      <c r="P3" s="786"/>
      <c r="Q3" s="786"/>
      <c r="R3" s="786"/>
      <c r="S3" s="786"/>
      <c r="T3" s="6"/>
      <c r="U3" s="183"/>
    </row>
    <row r="4" spans="1:41" ht="8.25" customHeight="1" x14ac:dyDescent="0.35">
      <c r="A4" s="48"/>
      <c r="B4" s="48"/>
      <c r="T4" s="6"/>
      <c r="U4" s="183"/>
      <c r="X4" s="625" t="s">
        <v>1070</v>
      </c>
      <c r="Y4" s="625"/>
      <c r="Z4" s="625"/>
      <c r="AA4" s="625"/>
      <c r="AB4" s="626"/>
      <c r="AC4" s="626"/>
      <c r="AD4" s="626"/>
      <c r="AE4" s="625"/>
      <c r="AF4" s="625"/>
      <c r="AG4" s="625"/>
      <c r="AH4" s="625"/>
      <c r="AI4" s="625"/>
      <c r="AJ4" s="625"/>
      <c r="AK4" s="625"/>
      <c r="AL4" s="625"/>
      <c r="AM4" s="625"/>
      <c r="AN4" s="625"/>
      <c r="AO4" s="697"/>
    </row>
    <row r="5" spans="1:41" ht="21.75" customHeight="1" x14ac:dyDescent="0.25">
      <c r="A5" s="814" t="s">
        <v>1643</v>
      </c>
      <c r="B5" s="814"/>
      <c r="C5" s="814"/>
      <c r="D5" s="814"/>
      <c r="E5" s="814"/>
      <c r="F5" s="814"/>
      <c r="G5" s="814"/>
      <c r="H5" s="814"/>
      <c r="I5" s="814"/>
      <c r="J5" s="814"/>
      <c r="K5" s="814"/>
      <c r="L5" s="814"/>
      <c r="M5" s="814"/>
      <c r="N5" s="814"/>
      <c r="O5" s="814"/>
      <c r="P5" s="814"/>
      <c r="Q5" s="814"/>
      <c r="R5" s="814"/>
      <c r="S5" s="814"/>
      <c r="T5" s="814"/>
      <c r="U5" s="814"/>
      <c r="V5" s="814"/>
      <c r="W5" s="814"/>
      <c r="X5" s="814"/>
      <c r="Y5" s="814"/>
      <c r="Z5" s="814"/>
      <c r="AA5" s="814"/>
      <c r="AB5" s="814"/>
      <c r="AC5" s="814"/>
      <c r="AD5" s="814"/>
      <c r="AE5" s="814"/>
      <c r="AF5" s="814"/>
      <c r="AG5" s="814"/>
      <c r="AH5" s="814"/>
      <c r="AI5" s="814"/>
      <c r="AJ5" s="814"/>
      <c r="AK5" s="814"/>
      <c r="AL5" s="814"/>
      <c r="AM5" s="814"/>
      <c r="AN5" s="814"/>
      <c r="AO5" s="814"/>
    </row>
    <row r="6" spans="1:41" ht="21.75" customHeight="1" x14ac:dyDescent="0.25">
      <c r="A6" s="814" t="s">
        <v>1644</v>
      </c>
      <c r="B6" s="814"/>
      <c r="C6" s="814"/>
      <c r="D6" s="814"/>
      <c r="E6" s="814"/>
      <c r="F6" s="814"/>
      <c r="G6" s="814"/>
      <c r="H6" s="814"/>
      <c r="I6" s="814"/>
      <c r="J6" s="814"/>
      <c r="K6" s="814"/>
      <c r="L6" s="814"/>
      <c r="M6" s="814"/>
      <c r="N6" s="814"/>
      <c r="O6" s="814"/>
      <c r="P6" s="814"/>
      <c r="Q6" s="814"/>
      <c r="R6" s="814"/>
      <c r="S6" s="814"/>
      <c r="T6" s="814"/>
      <c r="U6" s="814"/>
      <c r="V6" s="814"/>
      <c r="W6" s="814"/>
      <c r="X6" s="814"/>
      <c r="Y6" s="814"/>
      <c r="Z6" s="814"/>
      <c r="AA6" s="814"/>
      <c r="AB6" s="814"/>
      <c r="AC6" s="814"/>
      <c r="AD6" s="814"/>
      <c r="AE6" s="814"/>
      <c r="AF6" s="814"/>
      <c r="AG6" s="814"/>
      <c r="AH6" s="814"/>
      <c r="AI6" s="814"/>
      <c r="AJ6" s="814"/>
      <c r="AK6" s="814"/>
      <c r="AL6" s="814"/>
      <c r="AM6" s="814"/>
      <c r="AN6" s="814"/>
      <c r="AO6" s="814"/>
    </row>
    <row r="7" spans="1:41" ht="21.75" customHeight="1" x14ac:dyDescent="0.25">
      <c r="A7" s="815" t="s">
        <v>1645</v>
      </c>
      <c r="B7" s="815"/>
      <c r="C7" s="815"/>
      <c r="D7" s="815"/>
      <c r="E7" s="815"/>
      <c r="F7" s="815"/>
      <c r="G7" s="815"/>
      <c r="H7" s="815"/>
      <c r="I7" s="815"/>
      <c r="J7" s="815"/>
      <c r="K7" s="815"/>
      <c r="L7" s="815"/>
      <c r="M7" s="815"/>
      <c r="N7" s="815"/>
      <c r="O7" s="815"/>
      <c r="P7" s="815"/>
      <c r="Q7" s="815"/>
      <c r="R7" s="815"/>
      <c r="S7" s="815"/>
      <c r="T7" s="815"/>
      <c r="U7" s="815"/>
      <c r="V7" s="815"/>
      <c r="W7" s="815"/>
      <c r="X7" s="815"/>
      <c r="Y7" s="815"/>
      <c r="Z7" s="815"/>
      <c r="AA7" s="815"/>
      <c r="AB7" s="815"/>
      <c r="AC7" s="815"/>
      <c r="AD7" s="815"/>
      <c r="AE7" s="815"/>
      <c r="AF7" s="815"/>
      <c r="AG7" s="815"/>
      <c r="AH7" s="815"/>
      <c r="AI7" s="815"/>
      <c r="AJ7" s="815"/>
      <c r="AK7" s="815"/>
      <c r="AL7" s="815"/>
      <c r="AM7" s="815"/>
      <c r="AN7" s="815"/>
      <c r="AO7" s="815"/>
    </row>
    <row r="8" spans="1:41" ht="11.25" hidden="1" customHeight="1" x14ac:dyDescent="0.3">
      <c r="A8" s="11"/>
      <c r="B8" s="11"/>
      <c r="C8" s="343"/>
      <c r="D8" s="1"/>
      <c r="E8" s="4"/>
      <c r="F8" s="150"/>
      <c r="G8" s="1"/>
      <c r="H8" s="4"/>
      <c r="I8" s="4"/>
      <c r="J8" s="4"/>
      <c r="K8" s="1"/>
      <c r="L8" s="4"/>
      <c r="M8" s="1"/>
      <c r="N8" s="1"/>
      <c r="O8" s="282"/>
      <c r="T8" s="1"/>
      <c r="U8" s="185"/>
      <c r="X8" s="170"/>
      <c r="Y8" s="170"/>
      <c r="Z8" s="170"/>
      <c r="AA8" s="170"/>
      <c r="AB8" s="579"/>
      <c r="AC8" s="579"/>
      <c r="AD8" s="579"/>
      <c r="AE8" s="579"/>
      <c r="AF8" s="170"/>
      <c r="AG8" s="170"/>
      <c r="AH8" s="170"/>
      <c r="AI8" s="170"/>
      <c r="AJ8" s="579"/>
      <c r="AK8" s="385"/>
      <c r="AL8" s="385"/>
      <c r="AM8" s="579"/>
      <c r="AN8" s="385"/>
      <c r="AO8" s="698"/>
    </row>
    <row r="9" spans="1:41" ht="9" customHeight="1" x14ac:dyDescent="0.3">
      <c r="A9" s="4"/>
      <c r="B9" s="4"/>
      <c r="C9" s="343"/>
      <c r="D9" s="45">
        <v>1390000</v>
      </c>
      <c r="E9" s="4"/>
      <c r="F9" s="150"/>
      <c r="G9" s="1"/>
      <c r="H9" s="4"/>
      <c r="I9" s="4"/>
      <c r="J9" s="4"/>
      <c r="K9" s="1"/>
      <c r="L9" s="4"/>
      <c r="M9" s="1"/>
      <c r="N9" s="1"/>
      <c r="O9" s="282"/>
      <c r="Q9" s="12"/>
      <c r="R9" s="12"/>
      <c r="S9" s="12"/>
      <c r="T9" s="6"/>
      <c r="U9" s="183"/>
      <c r="Y9" s="12"/>
      <c r="Z9" s="12"/>
      <c r="AA9" s="12"/>
      <c r="AB9" s="627"/>
      <c r="AC9" s="627"/>
      <c r="AD9" s="627"/>
    </row>
    <row r="10" spans="1:41" s="13" customFormat="1" ht="21.75" customHeight="1" x14ac:dyDescent="0.25">
      <c r="A10" s="816" t="s">
        <v>723</v>
      </c>
      <c r="B10" s="43"/>
      <c r="C10" s="817" t="s">
        <v>1041</v>
      </c>
      <c r="D10" s="816" t="s">
        <v>728</v>
      </c>
      <c r="E10" s="806" t="s">
        <v>1616</v>
      </c>
      <c r="F10" s="808" t="s">
        <v>1064</v>
      </c>
      <c r="G10" s="43"/>
      <c r="H10" s="810" t="s">
        <v>23</v>
      </c>
      <c r="I10" s="88"/>
      <c r="J10" s="88" t="s">
        <v>312</v>
      </c>
      <c r="K10" s="810" t="s">
        <v>194</v>
      </c>
      <c r="L10" s="811" t="s">
        <v>1411</v>
      </c>
      <c r="M10" s="158" t="s">
        <v>71</v>
      </c>
      <c r="N10" s="813" t="s">
        <v>1041</v>
      </c>
      <c r="O10" s="801" t="s">
        <v>823</v>
      </c>
      <c r="P10" s="802" t="s">
        <v>190</v>
      </c>
      <c r="Q10" s="803" t="s">
        <v>729</v>
      </c>
      <c r="R10" s="791" t="s">
        <v>1609</v>
      </c>
      <c r="S10" s="791" t="s">
        <v>1615</v>
      </c>
      <c r="T10" s="804" t="s">
        <v>1066</v>
      </c>
      <c r="U10" s="805"/>
      <c r="V10" s="805"/>
      <c r="W10" s="805"/>
      <c r="X10" s="805"/>
      <c r="Y10" s="805"/>
      <c r="Z10" s="793" t="s">
        <v>1600</v>
      </c>
      <c r="AA10" s="793" t="s">
        <v>1599</v>
      </c>
      <c r="AB10" s="789" t="s">
        <v>1601</v>
      </c>
      <c r="AC10" s="789" t="s">
        <v>1602</v>
      </c>
      <c r="AD10" s="789" t="s">
        <v>1603</v>
      </c>
      <c r="AE10" s="789" t="s">
        <v>730</v>
      </c>
      <c r="AF10" s="789" t="s">
        <v>1067</v>
      </c>
      <c r="AG10" s="734"/>
      <c r="AH10" s="791" t="s">
        <v>1609</v>
      </c>
      <c r="AI10" s="793" t="s">
        <v>1610</v>
      </c>
      <c r="AJ10" s="734"/>
      <c r="AK10" s="793" t="s">
        <v>1613</v>
      </c>
      <c r="AL10" s="793" t="s">
        <v>1614</v>
      </c>
      <c r="AM10" s="734"/>
      <c r="AN10" s="793" t="s">
        <v>1612</v>
      </c>
      <c r="AO10" s="787" t="s">
        <v>1659</v>
      </c>
    </row>
    <row r="11" spans="1:41" s="13" customFormat="1" ht="36" x14ac:dyDescent="0.25">
      <c r="A11" s="816"/>
      <c r="B11" s="43"/>
      <c r="C11" s="817"/>
      <c r="D11" s="816"/>
      <c r="E11" s="807"/>
      <c r="F11" s="809"/>
      <c r="G11" s="43"/>
      <c r="H11" s="810"/>
      <c r="I11" s="88"/>
      <c r="J11" s="88" t="s">
        <v>313</v>
      </c>
      <c r="K11" s="810"/>
      <c r="L11" s="812"/>
      <c r="M11" s="158" t="s">
        <v>139</v>
      </c>
      <c r="N11" s="813"/>
      <c r="O11" s="801"/>
      <c r="P11" s="802"/>
      <c r="Q11" s="803"/>
      <c r="R11" s="792"/>
      <c r="S11" s="792"/>
      <c r="T11" s="165" t="s">
        <v>824</v>
      </c>
      <c r="U11" s="186" t="s">
        <v>1068</v>
      </c>
      <c r="V11" s="228" t="s">
        <v>1042</v>
      </c>
      <c r="W11" s="167" t="s">
        <v>1065</v>
      </c>
      <c r="X11" s="166"/>
      <c r="Y11" s="168" t="s">
        <v>1127</v>
      </c>
      <c r="Z11" s="794"/>
      <c r="AA11" s="794"/>
      <c r="AB11" s="790"/>
      <c r="AC11" s="790"/>
      <c r="AD11" s="790"/>
      <c r="AE11" s="790"/>
      <c r="AF11" s="790"/>
      <c r="AG11" s="735"/>
      <c r="AH11" s="792"/>
      <c r="AI11" s="794"/>
      <c r="AJ11" s="735"/>
      <c r="AK11" s="794"/>
      <c r="AL11" s="794"/>
      <c r="AM11" s="735" t="s">
        <v>1611</v>
      </c>
      <c r="AN11" s="794"/>
      <c r="AO11" s="788"/>
    </row>
    <row r="12" spans="1:41" s="13" customFormat="1" ht="18" customHeight="1" x14ac:dyDescent="0.25">
      <c r="A12" s="159" t="s">
        <v>1657</v>
      </c>
      <c r="B12" s="159"/>
      <c r="C12" s="344">
        <v>2</v>
      </c>
      <c r="D12" s="159" t="s">
        <v>1656</v>
      </c>
      <c r="E12" s="159" t="s">
        <v>1655</v>
      </c>
      <c r="F12" s="160">
        <v>4</v>
      </c>
      <c r="G12" s="159"/>
      <c r="H12" s="43"/>
      <c r="I12" s="43"/>
      <c r="J12" s="43"/>
      <c r="K12" s="43"/>
      <c r="L12" s="43"/>
      <c r="M12" s="27"/>
      <c r="N12" s="27"/>
      <c r="O12" s="233">
        <v>5</v>
      </c>
      <c r="P12" s="161" t="s">
        <v>188</v>
      </c>
      <c r="Q12" s="162" t="s">
        <v>189</v>
      </c>
      <c r="R12" s="162" t="s">
        <v>1654</v>
      </c>
      <c r="S12" s="162" t="s">
        <v>1663</v>
      </c>
      <c r="T12" s="161" t="s">
        <v>1662</v>
      </c>
      <c r="U12" s="187" t="s">
        <v>1142</v>
      </c>
      <c r="V12" s="187" t="s">
        <v>1142</v>
      </c>
      <c r="W12" s="161" t="s">
        <v>1649</v>
      </c>
      <c r="X12" s="187" t="s">
        <v>1142</v>
      </c>
      <c r="Y12" s="159" t="s">
        <v>1651</v>
      </c>
      <c r="Z12" s="159" t="s">
        <v>1648</v>
      </c>
      <c r="AA12" s="159" t="s">
        <v>1647</v>
      </c>
      <c r="AB12" s="628"/>
      <c r="AC12" s="628"/>
      <c r="AD12" s="628"/>
      <c r="AE12" s="588" t="s">
        <v>1329</v>
      </c>
      <c r="AF12" s="262" t="s">
        <v>1142</v>
      </c>
      <c r="AG12" s="262"/>
      <c r="AH12" s="386" t="s">
        <v>1652</v>
      </c>
      <c r="AI12" s="386" t="s">
        <v>1664</v>
      </c>
      <c r="AJ12" s="262"/>
      <c r="AK12" s="386" t="s">
        <v>1650</v>
      </c>
      <c r="AL12" s="386" t="s">
        <v>1653</v>
      </c>
      <c r="AM12" s="262"/>
      <c r="AN12" s="386" t="s">
        <v>1646</v>
      </c>
      <c r="AO12" s="763" t="s">
        <v>1672</v>
      </c>
    </row>
    <row r="13" spans="1:41" s="98" customFormat="1" ht="40.5" hidden="1" customHeight="1" x14ac:dyDescent="0.25">
      <c r="A13" s="97"/>
      <c r="B13" s="97"/>
      <c r="C13" s="345"/>
      <c r="D13" s="560"/>
      <c r="E13" s="560"/>
      <c r="F13" s="151"/>
      <c r="G13" s="560"/>
      <c r="H13" s="637"/>
      <c r="I13" s="637"/>
      <c r="J13" s="637"/>
      <c r="K13" s="637"/>
      <c r="L13" s="637"/>
      <c r="M13" s="637"/>
      <c r="N13" s="637"/>
      <c r="O13" s="234"/>
      <c r="P13" s="638"/>
      <c r="Q13" s="560"/>
      <c r="R13" s="560"/>
      <c r="S13" s="560"/>
      <c r="T13" s="638"/>
      <c r="U13" s="639"/>
      <c r="V13" s="640"/>
      <c r="W13" s="641"/>
      <c r="X13" s="641" t="s">
        <v>738</v>
      </c>
      <c r="Y13" s="560"/>
      <c r="Z13" s="560"/>
      <c r="AA13" s="560"/>
      <c r="AB13" s="642"/>
      <c r="AC13" s="642"/>
      <c r="AD13" s="642"/>
      <c r="AE13" s="643"/>
      <c r="AF13" s="644"/>
      <c r="AG13" s="644"/>
      <c r="AH13" s="644"/>
      <c r="AI13" s="644"/>
      <c r="AJ13" s="643"/>
      <c r="AK13" s="553"/>
      <c r="AL13" s="553"/>
      <c r="AM13" s="643"/>
      <c r="AN13" s="553"/>
      <c r="AO13" s="700"/>
    </row>
    <row r="14" spans="1:41" s="112" customFormat="1" ht="26.25" customHeight="1" x14ac:dyDescent="0.25">
      <c r="A14" s="556" t="s">
        <v>5</v>
      </c>
      <c r="B14" s="556" t="s">
        <v>1350</v>
      </c>
      <c r="C14" s="593"/>
      <c r="D14" s="562" t="s">
        <v>1338</v>
      </c>
      <c r="E14" s="533" t="s">
        <v>1412</v>
      </c>
      <c r="F14" s="563" t="s">
        <v>1355</v>
      </c>
      <c r="G14" s="596"/>
      <c r="H14" s="596"/>
      <c r="I14" s="596"/>
      <c r="J14" s="596"/>
      <c r="K14" s="596"/>
      <c r="L14" s="533" t="str">
        <f>VLOOKUP(D14,[1]T3!$B$2:$D$328,3,FALSE)</f>
        <v>072089003417</v>
      </c>
      <c r="M14" s="596"/>
      <c r="N14" s="533"/>
      <c r="O14" s="563" t="s">
        <v>805</v>
      </c>
      <c r="P14" s="533"/>
      <c r="Q14" s="533"/>
      <c r="R14" s="564">
        <f t="shared" ref="R14:R23" si="0">IF(AA14&gt;=Z14,S14,S14/Z14*AA14)</f>
        <v>2.2690000000000001</v>
      </c>
      <c r="S14" s="564">
        <f t="shared" ref="S14:S23" si="1">ROUND(T14+W14+Y14,4)</f>
        <v>2.2690000000000001</v>
      </c>
      <c r="T14" s="533">
        <v>2.2690000000000001</v>
      </c>
      <c r="U14" s="326"/>
      <c r="V14" s="596"/>
      <c r="W14" s="326">
        <f>ROUND(T14*V14/100,4)</f>
        <v>0</v>
      </c>
      <c r="X14" s="565"/>
      <c r="Y14" s="533"/>
      <c r="Z14" s="593">
        <v>61</v>
      </c>
      <c r="AA14" s="593">
        <f t="shared" ref="AA14:AA23" si="2">SUM(AB14:AD14)</f>
        <v>61</v>
      </c>
      <c r="AB14" s="568">
        <f>VLOOKUP(D14,'[2]CN BC'!$G$10:$I$290,3,FALSE)</f>
        <v>19</v>
      </c>
      <c r="AC14" s="568">
        <f>VLOOKUP(D14,'[3]CN BC'!$G$10:$I$290,3,FALSE)</f>
        <v>22</v>
      </c>
      <c r="AD14" s="568">
        <f>VLOOKUP(D14,'[4]CN BC'!$G$10:$I$289,3,FALSE)</f>
        <v>20</v>
      </c>
      <c r="AE14" s="568">
        <f>ROUND(S14*$D$9,0)</f>
        <v>3153910</v>
      </c>
      <c r="AF14" s="561"/>
      <c r="AG14" s="561"/>
      <c r="AH14" s="325">
        <f>IF(AA14&gt;=Z14,S14,S14/Z14*AA14)</f>
        <v>2.2690000000000001</v>
      </c>
      <c r="AI14" s="327">
        <f>ROUND(R14*$D$9,0)</f>
        <v>3153910</v>
      </c>
      <c r="AJ14" s="559">
        <v>1.2</v>
      </c>
      <c r="AK14" s="598">
        <f t="shared" ref="AK14:AK23" si="3">IF(E14="Hoàn thành xuất sắc",AJ14*1,IF(E14="Hoàn thành tốt",AJ14*0.8,0))</f>
        <v>1.2</v>
      </c>
      <c r="AL14" s="561">
        <v>3</v>
      </c>
      <c r="AM14" s="568">
        <f t="shared" ref="AM14:AM23" si="4">(AE14*AK14)*AL14</f>
        <v>11354076</v>
      </c>
      <c r="AN14" s="561">
        <f>ROUND((AI14*AK14)*AL14,0)</f>
        <v>11354076</v>
      </c>
      <c r="AO14" s="706" t="s">
        <v>1667</v>
      </c>
    </row>
    <row r="15" spans="1:41" s="112" customFormat="1" ht="26.25" customHeight="1" x14ac:dyDescent="0.25">
      <c r="A15" s="99" t="s">
        <v>6</v>
      </c>
      <c r="B15" s="99"/>
      <c r="C15" s="116"/>
      <c r="D15" s="100" t="s">
        <v>1342</v>
      </c>
      <c r="E15" s="101" t="s">
        <v>1412</v>
      </c>
      <c r="F15" s="152" t="s">
        <v>1358</v>
      </c>
      <c r="G15" s="131"/>
      <c r="H15" s="131"/>
      <c r="I15" s="131"/>
      <c r="J15" s="131"/>
      <c r="K15" s="131"/>
      <c r="L15" s="101" t="str">
        <f>VLOOKUP(D15,[1]T3!$B$2:$D$328,3,FALSE)</f>
        <v>051091000077</v>
      </c>
      <c r="M15" s="131"/>
      <c r="N15" s="101"/>
      <c r="O15" s="152" t="s">
        <v>1120</v>
      </c>
      <c r="P15" s="101"/>
      <c r="Q15" s="101"/>
      <c r="R15" s="382">
        <f t="shared" si="0"/>
        <v>1.9890000000000001</v>
      </c>
      <c r="S15" s="382">
        <f t="shared" si="1"/>
        <v>1.9890000000000001</v>
      </c>
      <c r="T15" s="101">
        <v>1.9890000000000001</v>
      </c>
      <c r="U15" s="107"/>
      <c r="V15" s="131"/>
      <c r="W15" s="107">
        <f>ROUND(T15*V15/100,4)</f>
        <v>0</v>
      </c>
      <c r="X15" s="106"/>
      <c r="Y15" s="101"/>
      <c r="Z15" s="116">
        <v>61</v>
      </c>
      <c r="AA15" s="116">
        <f t="shared" si="2"/>
        <v>81</v>
      </c>
      <c r="AB15" s="558">
        <f>VLOOKUP(D15,'[2]CN BC'!$G$10:$I$290,3,FALSE)</f>
        <v>23</v>
      </c>
      <c r="AC15" s="558">
        <f>VLOOKUP(D15,'[3]CN BC'!$G$10:$I$290,3,FALSE)</f>
        <v>30</v>
      </c>
      <c r="AD15" s="558">
        <f>VLOOKUP(D15,'[4]CN BC'!$G$10:$I$289,3,FALSE)</f>
        <v>28</v>
      </c>
      <c r="AE15" s="558">
        <f>ROUND(S15*$D$9,0)</f>
        <v>2764710</v>
      </c>
      <c r="AF15" s="111"/>
      <c r="AG15" s="111"/>
      <c r="AH15" s="104">
        <f t="shared" ref="AH15:AH23" si="5">IF(AA15&gt;=Z15,S15,S15/Z15*AA15)</f>
        <v>1.9890000000000001</v>
      </c>
      <c r="AI15" s="111">
        <f t="shared" ref="AI15:AI23" si="6">ROUND(R15*$D$9,0)</f>
        <v>2764710</v>
      </c>
      <c r="AJ15" s="602">
        <v>1.2</v>
      </c>
      <c r="AK15" s="114">
        <f t="shared" si="3"/>
        <v>1.2</v>
      </c>
      <c r="AL15" s="111">
        <v>3</v>
      </c>
      <c r="AM15" s="558">
        <f t="shared" si="4"/>
        <v>9952956</v>
      </c>
      <c r="AN15" s="561">
        <f t="shared" ref="AN15:AN23" si="7">ROUND((AI15*AK15)*AL15,0)</f>
        <v>9952956</v>
      </c>
      <c r="AO15" s="554" t="s">
        <v>1667</v>
      </c>
    </row>
    <row r="16" spans="1:41" s="112" customFormat="1" ht="26.25" customHeight="1" x14ac:dyDescent="0.25">
      <c r="A16" s="99" t="s">
        <v>7</v>
      </c>
      <c r="B16" s="99"/>
      <c r="C16" s="116"/>
      <c r="D16" s="100" t="s">
        <v>1367</v>
      </c>
      <c r="E16" s="101" t="s">
        <v>1412</v>
      </c>
      <c r="F16" s="152" t="s">
        <v>1312</v>
      </c>
      <c r="G16" s="131"/>
      <c r="H16" s="131"/>
      <c r="I16" s="131"/>
      <c r="J16" s="131"/>
      <c r="K16" s="131"/>
      <c r="L16" s="101" t="str">
        <f>VLOOKUP(D16,[1]T3!$B$2:$D$328,3,FALSE)</f>
        <v>79085003003</v>
      </c>
      <c r="M16" s="131"/>
      <c r="N16" s="101"/>
      <c r="O16" s="152" t="s">
        <v>805</v>
      </c>
      <c r="P16" s="101"/>
      <c r="Q16" s="101"/>
      <c r="R16" s="382">
        <f t="shared" si="0"/>
        <v>1.9890000000000001</v>
      </c>
      <c r="S16" s="382">
        <f t="shared" si="1"/>
        <v>1.9890000000000001</v>
      </c>
      <c r="T16" s="101">
        <v>1.9890000000000001</v>
      </c>
      <c r="U16" s="107"/>
      <c r="V16" s="131"/>
      <c r="W16" s="107">
        <f>ROUND(T16*V16/100,4)</f>
        <v>0</v>
      </c>
      <c r="X16" s="106"/>
      <c r="Y16" s="101"/>
      <c r="Z16" s="116">
        <v>61</v>
      </c>
      <c r="AA16" s="116">
        <f t="shared" si="2"/>
        <v>66</v>
      </c>
      <c r="AB16" s="558">
        <f>VLOOKUP(D16,'[2]CN BC'!$G$10:$I$290,3,FALSE)</f>
        <v>20</v>
      </c>
      <c r="AC16" s="558">
        <f>VLOOKUP(D16,'[3]CN BC'!$G$10:$I$290,3,FALSE)</f>
        <v>22</v>
      </c>
      <c r="AD16" s="558">
        <f>VLOOKUP(D16,'[4]CN BC'!$G$10:$I$289,3,FALSE)</f>
        <v>24</v>
      </c>
      <c r="AE16" s="558">
        <f>ROUND(S16*$D$9,0)</f>
        <v>2764710</v>
      </c>
      <c r="AF16" s="111"/>
      <c r="AG16" s="111"/>
      <c r="AH16" s="104">
        <f t="shared" si="5"/>
        <v>1.9890000000000001</v>
      </c>
      <c r="AI16" s="111">
        <f t="shared" si="6"/>
        <v>2764710</v>
      </c>
      <c r="AJ16" s="602">
        <v>1.2</v>
      </c>
      <c r="AK16" s="114">
        <f t="shared" si="3"/>
        <v>1.2</v>
      </c>
      <c r="AL16" s="111">
        <v>3</v>
      </c>
      <c r="AM16" s="558">
        <f t="shared" si="4"/>
        <v>9952956</v>
      </c>
      <c r="AN16" s="561">
        <f t="shared" si="7"/>
        <v>9952956</v>
      </c>
      <c r="AO16" s="554" t="s">
        <v>1669</v>
      </c>
    </row>
    <row r="17" spans="1:41" s="112" customFormat="1" ht="26.25" customHeight="1" x14ac:dyDescent="0.25">
      <c r="A17" s="99" t="s">
        <v>8</v>
      </c>
      <c r="B17" s="99"/>
      <c r="C17" s="116"/>
      <c r="D17" s="100" t="s">
        <v>1340</v>
      </c>
      <c r="E17" s="101" t="s">
        <v>1412</v>
      </c>
      <c r="F17" s="152" t="s">
        <v>1357</v>
      </c>
      <c r="G17" s="131"/>
      <c r="H17" s="131"/>
      <c r="I17" s="131"/>
      <c r="J17" s="131"/>
      <c r="K17" s="131"/>
      <c r="L17" s="101" t="str">
        <f>VLOOKUP(D17,[1]T3!$B$2:$D$328,3,FALSE)</f>
        <v>022093185</v>
      </c>
      <c r="M17" s="131"/>
      <c r="N17" s="101"/>
      <c r="O17" s="152" t="s">
        <v>805</v>
      </c>
      <c r="P17" s="101"/>
      <c r="Q17" s="101"/>
      <c r="R17" s="382">
        <f t="shared" si="0"/>
        <v>1.9890000000000001</v>
      </c>
      <c r="S17" s="382">
        <f t="shared" si="1"/>
        <v>1.9890000000000001</v>
      </c>
      <c r="T17" s="101">
        <v>1.9890000000000001</v>
      </c>
      <c r="U17" s="107"/>
      <c r="V17" s="131"/>
      <c r="W17" s="107">
        <f>ROUND(T17*V17/100,4)</f>
        <v>0</v>
      </c>
      <c r="X17" s="106"/>
      <c r="Y17" s="101"/>
      <c r="Z17" s="116">
        <v>61</v>
      </c>
      <c r="AA17" s="116">
        <f t="shared" si="2"/>
        <v>61</v>
      </c>
      <c r="AB17" s="558">
        <f>VLOOKUP(D17,'[2]CN BC'!$G$10:$I$290,3,FALSE)</f>
        <v>19</v>
      </c>
      <c r="AC17" s="558">
        <f>VLOOKUP(D17,'[3]CN BC'!$G$10:$I$290,3,FALSE)</f>
        <v>22</v>
      </c>
      <c r="AD17" s="558">
        <f>VLOOKUP(D17,'[4]CN BC'!$G$10:$I$289,3,FALSE)</f>
        <v>20</v>
      </c>
      <c r="AE17" s="558">
        <f>ROUND(S17*$D$9,0)</f>
        <v>2764710</v>
      </c>
      <c r="AF17" s="111"/>
      <c r="AG17" s="111"/>
      <c r="AH17" s="104">
        <f t="shared" si="5"/>
        <v>1.9890000000000001</v>
      </c>
      <c r="AI17" s="111">
        <f t="shared" si="6"/>
        <v>2764710</v>
      </c>
      <c r="AJ17" s="602">
        <v>1.2</v>
      </c>
      <c r="AK17" s="114">
        <f t="shared" si="3"/>
        <v>1.2</v>
      </c>
      <c r="AL17" s="111">
        <v>3</v>
      </c>
      <c r="AM17" s="558">
        <f t="shared" si="4"/>
        <v>9952956</v>
      </c>
      <c r="AN17" s="561">
        <f t="shared" si="7"/>
        <v>9952956</v>
      </c>
      <c r="AO17" s="554" t="s">
        <v>1667</v>
      </c>
    </row>
    <row r="18" spans="1:41" s="112" customFormat="1" ht="26.25" customHeight="1" x14ac:dyDescent="0.25">
      <c r="A18" s="99" t="s">
        <v>193</v>
      </c>
      <c r="B18" s="99" t="s">
        <v>1348</v>
      </c>
      <c r="C18" s="116"/>
      <c r="D18" s="100" t="s">
        <v>1337</v>
      </c>
      <c r="E18" s="101" t="s">
        <v>1413</v>
      </c>
      <c r="F18" s="152" t="s">
        <v>1330</v>
      </c>
      <c r="G18" s="131"/>
      <c r="H18" s="131"/>
      <c r="I18" s="131"/>
      <c r="J18" s="131"/>
      <c r="K18" s="131"/>
      <c r="L18" s="101" t="str">
        <f>VLOOKUP(D18,[1]T3!$B$2:$D$328,3,FALSE)</f>
        <v>079089004197</v>
      </c>
      <c r="M18" s="358" t="s">
        <v>1349</v>
      </c>
      <c r="N18" s="101"/>
      <c r="O18" s="152" t="s">
        <v>805</v>
      </c>
      <c r="P18" s="101"/>
      <c r="Q18" s="101"/>
      <c r="R18" s="382">
        <f t="shared" si="0"/>
        <v>2.2690000000000001</v>
      </c>
      <c r="S18" s="382">
        <f t="shared" si="1"/>
        <v>2.2690000000000001</v>
      </c>
      <c r="T18" s="101">
        <v>2.2690000000000001</v>
      </c>
      <c r="U18" s="107"/>
      <c r="V18" s="131"/>
      <c r="W18" s="107">
        <f t="shared" ref="W18:W23" si="8">ROUND(T18*V18/100,4)</f>
        <v>0</v>
      </c>
      <c r="X18" s="106"/>
      <c r="Y18" s="101"/>
      <c r="Z18" s="116">
        <v>61</v>
      </c>
      <c r="AA18" s="116">
        <f t="shared" si="2"/>
        <v>61</v>
      </c>
      <c r="AB18" s="558">
        <f>VLOOKUP(D18,'[2]CN BC'!$G$10:$I$290,3,FALSE)</f>
        <v>19</v>
      </c>
      <c r="AC18" s="558">
        <f>VLOOKUP(D18,'[3]CN BC'!$G$10:$I$290,3,FALSE)</f>
        <v>22</v>
      </c>
      <c r="AD18" s="558">
        <f>VLOOKUP(D18,'[4]CN BC'!$G$10:$I$289,3,FALSE)</f>
        <v>20</v>
      </c>
      <c r="AE18" s="558">
        <f t="shared" ref="AE18:AE24" si="9">ROUND(S18*$D$9,0)</f>
        <v>3153910</v>
      </c>
      <c r="AF18" s="111"/>
      <c r="AG18" s="111"/>
      <c r="AH18" s="104">
        <f t="shared" si="5"/>
        <v>2.2690000000000001</v>
      </c>
      <c r="AI18" s="111">
        <f t="shared" si="6"/>
        <v>3153910</v>
      </c>
      <c r="AJ18" s="602">
        <v>1.2</v>
      </c>
      <c r="AK18" s="114">
        <f t="shared" si="3"/>
        <v>0.96</v>
      </c>
      <c r="AL18" s="111">
        <v>3</v>
      </c>
      <c r="AM18" s="558">
        <f t="shared" si="4"/>
        <v>9083260.8000000007</v>
      </c>
      <c r="AN18" s="561">
        <f t="shared" si="7"/>
        <v>9083261</v>
      </c>
      <c r="AO18" s="554" t="s">
        <v>1667</v>
      </c>
    </row>
    <row r="19" spans="1:41" s="112" customFormat="1" ht="26.25" customHeight="1" x14ac:dyDescent="0.25">
      <c r="A19" s="99" t="s">
        <v>9</v>
      </c>
      <c r="B19" s="99"/>
      <c r="C19" s="116"/>
      <c r="D19" s="100" t="s">
        <v>1368</v>
      </c>
      <c r="E19" s="101" t="s">
        <v>1413</v>
      </c>
      <c r="F19" s="152" t="s">
        <v>1369</v>
      </c>
      <c r="G19" s="131"/>
      <c r="H19" s="131"/>
      <c r="I19" s="131"/>
      <c r="J19" s="131"/>
      <c r="K19" s="131"/>
      <c r="L19" s="101" t="str">
        <f>VLOOKUP(D19,[1]T3!$B$2:$D$328,3,FALSE)</f>
        <v>215223184</v>
      </c>
      <c r="M19" s="131"/>
      <c r="N19" s="101"/>
      <c r="O19" s="152" t="s">
        <v>805</v>
      </c>
      <c r="P19" s="101"/>
      <c r="Q19" s="101"/>
      <c r="R19" s="382">
        <f t="shared" si="0"/>
        <v>2.2690000000000001</v>
      </c>
      <c r="S19" s="382">
        <f t="shared" si="1"/>
        <v>2.2690000000000001</v>
      </c>
      <c r="T19" s="101">
        <v>2.2690000000000001</v>
      </c>
      <c r="U19" s="107"/>
      <c r="V19" s="131"/>
      <c r="W19" s="107">
        <f>ROUND(T19*V19/100,4)</f>
        <v>0</v>
      </c>
      <c r="X19" s="106"/>
      <c r="Y19" s="101"/>
      <c r="Z19" s="116">
        <v>61</v>
      </c>
      <c r="AA19" s="116">
        <f t="shared" si="2"/>
        <v>61</v>
      </c>
      <c r="AB19" s="558">
        <f>VLOOKUP(D19,'[2]CN BC'!$G$10:$I$290,3,FALSE)</f>
        <v>19</v>
      </c>
      <c r="AC19" s="558">
        <f>VLOOKUP(D19,'[3]CN BC'!$G$10:$I$290,3,FALSE)</f>
        <v>22</v>
      </c>
      <c r="AD19" s="558">
        <f>VLOOKUP(D19,'[4]CN BC'!$G$10:$I$289,3,FALSE)</f>
        <v>20</v>
      </c>
      <c r="AE19" s="558">
        <f>ROUND(S19*$D$9,0)</f>
        <v>3153910</v>
      </c>
      <c r="AF19" s="111"/>
      <c r="AG19" s="111"/>
      <c r="AH19" s="104">
        <f t="shared" si="5"/>
        <v>2.2690000000000001</v>
      </c>
      <c r="AI19" s="111">
        <f t="shared" si="6"/>
        <v>3153910</v>
      </c>
      <c r="AJ19" s="602">
        <v>1.2</v>
      </c>
      <c r="AK19" s="114">
        <f t="shared" si="3"/>
        <v>0.96</v>
      </c>
      <c r="AL19" s="111">
        <v>3</v>
      </c>
      <c r="AM19" s="558">
        <f t="shared" si="4"/>
        <v>9083260.8000000007</v>
      </c>
      <c r="AN19" s="561">
        <f t="shared" si="7"/>
        <v>9083261</v>
      </c>
      <c r="AO19" s="554" t="s">
        <v>1668</v>
      </c>
    </row>
    <row r="20" spans="1:41" s="112" customFormat="1" ht="26.25" customHeight="1" x14ac:dyDescent="0.25">
      <c r="A20" s="99" t="s">
        <v>10</v>
      </c>
      <c r="B20" s="99"/>
      <c r="C20" s="116"/>
      <c r="D20" s="100" t="s">
        <v>1339</v>
      </c>
      <c r="E20" s="101" t="s">
        <v>1413</v>
      </c>
      <c r="F20" s="152" t="s">
        <v>1356</v>
      </c>
      <c r="G20" s="131"/>
      <c r="H20" s="131"/>
      <c r="I20" s="131"/>
      <c r="J20" s="131"/>
      <c r="K20" s="131"/>
      <c r="L20" s="101" t="str">
        <f>VLOOKUP(D20,[1]T3!$B$2:$D$328,3,FALSE)</f>
        <v>024058374</v>
      </c>
      <c r="M20" s="131"/>
      <c r="N20" s="101"/>
      <c r="O20" s="152" t="s">
        <v>805</v>
      </c>
      <c r="P20" s="101"/>
      <c r="Q20" s="101"/>
      <c r="R20" s="382">
        <f t="shared" si="0"/>
        <v>2.2690000000000001</v>
      </c>
      <c r="S20" s="382">
        <f t="shared" si="1"/>
        <v>2.2690000000000001</v>
      </c>
      <c r="T20" s="101">
        <v>2.2690000000000001</v>
      </c>
      <c r="U20" s="107"/>
      <c r="V20" s="131"/>
      <c r="W20" s="107">
        <f t="shared" si="8"/>
        <v>0</v>
      </c>
      <c r="X20" s="106"/>
      <c r="Y20" s="101"/>
      <c r="Z20" s="116">
        <v>61</v>
      </c>
      <c r="AA20" s="116">
        <f t="shared" si="2"/>
        <v>61</v>
      </c>
      <c r="AB20" s="558">
        <f>VLOOKUP(D20,'[2]CN BC'!$G$10:$I$290,3,FALSE)</f>
        <v>19</v>
      </c>
      <c r="AC20" s="558">
        <f>VLOOKUP(D20,'[3]CN BC'!$G$10:$I$290,3,FALSE)</f>
        <v>22</v>
      </c>
      <c r="AD20" s="558">
        <f>VLOOKUP(D20,'[4]CN BC'!$G$10:$I$289,3,FALSE)</f>
        <v>20</v>
      </c>
      <c r="AE20" s="558">
        <f t="shared" si="9"/>
        <v>3153910</v>
      </c>
      <c r="AF20" s="111"/>
      <c r="AG20" s="111"/>
      <c r="AH20" s="104">
        <f t="shared" si="5"/>
        <v>2.2690000000000001</v>
      </c>
      <c r="AI20" s="111">
        <f t="shared" si="6"/>
        <v>3153910</v>
      </c>
      <c r="AJ20" s="602">
        <v>1.2</v>
      </c>
      <c r="AK20" s="114">
        <f t="shared" si="3"/>
        <v>0.96</v>
      </c>
      <c r="AL20" s="111">
        <v>3</v>
      </c>
      <c r="AM20" s="558">
        <f t="shared" si="4"/>
        <v>9083260.8000000007</v>
      </c>
      <c r="AN20" s="561">
        <f t="shared" si="7"/>
        <v>9083261</v>
      </c>
      <c r="AO20" s="554" t="s">
        <v>1667</v>
      </c>
    </row>
    <row r="21" spans="1:41" s="112" customFormat="1" ht="26.25" customHeight="1" x14ac:dyDescent="0.25">
      <c r="A21" s="733" t="s">
        <v>11</v>
      </c>
      <c r="B21" s="733"/>
      <c r="C21" s="354"/>
      <c r="D21" s="736" t="s">
        <v>1388</v>
      </c>
      <c r="E21" s="142" t="s">
        <v>1413</v>
      </c>
      <c r="F21" s="164" t="s">
        <v>1389</v>
      </c>
      <c r="G21" s="748"/>
      <c r="H21" s="748"/>
      <c r="I21" s="748"/>
      <c r="J21" s="748"/>
      <c r="K21" s="748"/>
      <c r="L21" s="733" t="s">
        <v>1409</v>
      </c>
      <c r="M21" s="748"/>
      <c r="N21" s="142"/>
      <c r="O21" s="164" t="s">
        <v>805</v>
      </c>
      <c r="P21" s="142"/>
      <c r="Q21" s="142"/>
      <c r="R21" s="570">
        <f t="shared" si="0"/>
        <v>2.2690000000000001</v>
      </c>
      <c r="S21" s="570">
        <f t="shared" si="1"/>
        <v>2.2690000000000001</v>
      </c>
      <c r="T21" s="142">
        <v>2.2690000000000001</v>
      </c>
      <c r="U21" s="148"/>
      <c r="V21" s="748"/>
      <c r="W21" s="148">
        <f>ROUND(T21*V21/100,4)</f>
        <v>0</v>
      </c>
      <c r="X21" s="146"/>
      <c r="Y21" s="142"/>
      <c r="Z21" s="354">
        <v>61</v>
      </c>
      <c r="AA21" s="354">
        <f t="shared" si="2"/>
        <v>64</v>
      </c>
      <c r="AB21" s="145">
        <f>VLOOKUP(D21,'[2]CN BC'!$G$10:$I$290,3,FALSE)</f>
        <v>22</v>
      </c>
      <c r="AC21" s="145">
        <f>VLOOKUP(D21,'[3]CN BC'!$G$10:$I$290,3,FALSE)</f>
        <v>22</v>
      </c>
      <c r="AD21" s="145">
        <f>VLOOKUP(D21,'[4]CN BC'!$G$10:$I$289,3,FALSE)</f>
        <v>20</v>
      </c>
      <c r="AE21" s="145">
        <f>ROUND(S21*$D$9,0)</f>
        <v>3153910</v>
      </c>
      <c r="AF21" s="145"/>
      <c r="AG21" s="145"/>
      <c r="AH21" s="365">
        <f t="shared" si="5"/>
        <v>2.2690000000000001</v>
      </c>
      <c r="AI21" s="145">
        <f t="shared" si="6"/>
        <v>3153910</v>
      </c>
      <c r="AJ21" s="576">
        <v>1.2</v>
      </c>
      <c r="AK21" s="149">
        <f t="shared" si="3"/>
        <v>0.96</v>
      </c>
      <c r="AL21" s="145">
        <v>3</v>
      </c>
      <c r="AM21" s="145">
        <f t="shared" si="4"/>
        <v>9083260.8000000007</v>
      </c>
      <c r="AN21" s="561">
        <f t="shared" si="7"/>
        <v>9083261</v>
      </c>
      <c r="AO21" s="571" t="s">
        <v>1665</v>
      </c>
    </row>
    <row r="22" spans="1:41" s="112" customFormat="1" ht="26.25" customHeight="1" x14ac:dyDescent="0.25">
      <c r="A22" s="733" t="s">
        <v>12</v>
      </c>
      <c r="B22" s="733"/>
      <c r="C22" s="354"/>
      <c r="D22" s="736" t="s">
        <v>1390</v>
      </c>
      <c r="E22" s="142" t="s">
        <v>1413</v>
      </c>
      <c r="F22" s="164" t="s">
        <v>1297</v>
      </c>
      <c r="G22" s="748"/>
      <c r="H22" s="748"/>
      <c r="I22" s="748"/>
      <c r="J22" s="748"/>
      <c r="K22" s="748"/>
      <c r="L22" s="733" t="s">
        <v>1408</v>
      </c>
      <c r="M22" s="748"/>
      <c r="N22" s="142"/>
      <c r="O22" s="164" t="s">
        <v>805</v>
      </c>
      <c r="P22" s="142"/>
      <c r="Q22" s="142"/>
      <c r="R22" s="570">
        <f t="shared" si="0"/>
        <v>1.9890000000000001</v>
      </c>
      <c r="S22" s="570">
        <f t="shared" si="1"/>
        <v>1.9890000000000001</v>
      </c>
      <c r="T22" s="142">
        <v>1.9890000000000001</v>
      </c>
      <c r="U22" s="148"/>
      <c r="V22" s="748"/>
      <c r="W22" s="148">
        <f>ROUND(T22*V22/100,4)</f>
        <v>0</v>
      </c>
      <c r="X22" s="146"/>
      <c r="Y22" s="142"/>
      <c r="Z22" s="354">
        <v>61</v>
      </c>
      <c r="AA22" s="354">
        <f t="shared" si="2"/>
        <v>61</v>
      </c>
      <c r="AB22" s="145">
        <f>VLOOKUP(D22,'[2]CN BC'!$G$10:$I$290,3,FALSE)</f>
        <v>19</v>
      </c>
      <c r="AC22" s="145">
        <f>VLOOKUP(D22,'[3]CN BC'!$G$10:$I$290,3,FALSE)</f>
        <v>22</v>
      </c>
      <c r="AD22" s="145">
        <f>VLOOKUP(D22,'[4]CN BC'!$G$10:$I$289,3,FALSE)</f>
        <v>20</v>
      </c>
      <c r="AE22" s="145">
        <f>ROUND(S22*$D$9,0)</f>
        <v>2764710</v>
      </c>
      <c r="AF22" s="145"/>
      <c r="AG22" s="145"/>
      <c r="AH22" s="365">
        <f t="shared" si="5"/>
        <v>1.9890000000000001</v>
      </c>
      <c r="AI22" s="145">
        <f t="shared" si="6"/>
        <v>2764710</v>
      </c>
      <c r="AJ22" s="576">
        <v>1.2</v>
      </c>
      <c r="AK22" s="149">
        <f t="shared" si="3"/>
        <v>0.96</v>
      </c>
      <c r="AL22" s="145">
        <v>3</v>
      </c>
      <c r="AM22" s="145">
        <f t="shared" si="4"/>
        <v>7962364.8000000007</v>
      </c>
      <c r="AN22" s="561">
        <f t="shared" si="7"/>
        <v>7962365</v>
      </c>
      <c r="AO22" s="571" t="s">
        <v>1666</v>
      </c>
    </row>
    <row r="23" spans="1:41" s="112" customFormat="1" ht="26.25" customHeight="1" x14ac:dyDescent="0.25">
      <c r="A23" s="555" t="s">
        <v>13</v>
      </c>
      <c r="B23" s="555"/>
      <c r="C23" s="739"/>
      <c r="D23" s="522" t="s">
        <v>1341</v>
      </c>
      <c r="E23" s="523" t="s">
        <v>1413</v>
      </c>
      <c r="F23" s="740" t="s">
        <v>1357</v>
      </c>
      <c r="G23" s="741"/>
      <c r="H23" s="741"/>
      <c r="I23" s="741"/>
      <c r="J23" s="741"/>
      <c r="K23" s="741"/>
      <c r="L23" s="523" t="str">
        <f>VLOOKUP(D23,[1]T3!$B$2:$D$328,3,FALSE)</f>
        <v>271927461</v>
      </c>
      <c r="M23" s="741"/>
      <c r="N23" s="523"/>
      <c r="O23" s="740" t="s">
        <v>805</v>
      </c>
      <c r="P23" s="523"/>
      <c r="Q23" s="523"/>
      <c r="R23" s="742">
        <f t="shared" si="0"/>
        <v>1.9890000000000001</v>
      </c>
      <c r="S23" s="742">
        <f t="shared" si="1"/>
        <v>1.9890000000000001</v>
      </c>
      <c r="T23" s="523">
        <v>1.9890000000000001</v>
      </c>
      <c r="U23" s="525"/>
      <c r="V23" s="741"/>
      <c r="W23" s="525">
        <f t="shared" si="8"/>
        <v>0</v>
      </c>
      <c r="X23" s="526"/>
      <c r="Y23" s="523"/>
      <c r="Z23" s="739">
        <v>61</v>
      </c>
      <c r="AA23" s="739">
        <f t="shared" si="2"/>
        <v>61</v>
      </c>
      <c r="AB23" s="743">
        <f>VLOOKUP(D23,'[2]CN BC'!$G$10:$I$290,3,FALSE)</f>
        <v>19</v>
      </c>
      <c r="AC23" s="743">
        <f>VLOOKUP(D23,'[3]CN BC'!$G$10:$I$290,3,FALSE)</f>
        <v>22</v>
      </c>
      <c r="AD23" s="743">
        <f>VLOOKUP(D23,'[4]CN BC'!$G$10:$I$289,3,FALSE)</f>
        <v>20</v>
      </c>
      <c r="AE23" s="743">
        <f t="shared" si="9"/>
        <v>2764710</v>
      </c>
      <c r="AF23" s="744"/>
      <c r="AG23" s="744"/>
      <c r="AH23" s="750">
        <f t="shared" si="5"/>
        <v>1.9890000000000001</v>
      </c>
      <c r="AI23" s="744">
        <f t="shared" si="6"/>
        <v>2764710</v>
      </c>
      <c r="AJ23" s="745">
        <v>1.2</v>
      </c>
      <c r="AK23" s="746">
        <f t="shared" si="3"/>
        <v>0.96</v>
      </c>
      <c r="AL23" s="744">
        <v>3</v>
      </c>
      <c r="AM23" s="743">
        <f t="shared" si="4"/>
        <v>7962364.8000000007</v>
      </c>
      <c r="AN23" s="744">
        <f t="shared" si="7"/>
        <v>7962365</v>
      </c>
      <c r="AO23" s="747" t="s">
        <v>1667</v>
      </c>
    </row>
    <row r="24" spans="1:41" s="762" customFormat="1" ht="21" customHeight="1" x14ac:dyDescent="0.25">
      <c r="A24" s="752"/>
      <c r="B24" s="752"/>
      <c r="C24" s="753"/>
      <c r="D24" s="751" t="s">
        <v>1658</v>
      </c>
      <c r="E24" s="27"/>
      <c r="F24" s="737"/>
      <c r="G24" s="751"/>
      <c r="H24" s="751"/>
      <c r="I24" s="751"/>
      <c r="J24" s="751"/>
      <c r="K24" s="751"/>
      <c r="L24" s="27"/>
      <c r="M24" s="751"/>
      <c r="N24" s="27"/>
      <c r="O24" s="737"/>
      <c r="P24" s="27"/>
      <c r="Q24" s="27"/>
      <c r="R24" s="754"/>
      <c r="S24" s="754">
        <f>SUM(S14:S23)</f>
        <v>21.290000000000003</v>
      </c>
      <c r="T24" s="27">
        <f>SUM(T14:T23)</f>
        <v>21.290000000000003</v>
      </c>
      <c r="U24" s="755"/>
      <c r="V24" s="751"/>
      <c r="W24" s="755">
        <f>SUM(W14:W23)</f>
        <v>0</v>
      </c>
      <c r="X24" s="756"/>
      <c r="Y24" s="27"/>
      <c r="Z24" s="753">
        <f>SUM(Z14:Z23)</f>
        <v>610</v>
      </c>
      <c r="AA24" s="753">
        <f>SUM(AA14:AA23)</f>
        <v>638</v>
      </c>
      <c r="AB24" s="757"/>
      <c r="AC24" s="757"/>
      <c r="AD24" s="757"/>
      <c r="AE24" s="757">
        <f t="shared" si="9"/>
        <v>29593100</v>
      </c>
      <c r="AF24" s="757"/>
      <c r="AG24" s="757"/>
      <c r="AH24" s="758">
        <f>SUM(AH14:AH23)</f>
        <v>21.290000000000003</v>
      </c>
      <c r="AI24" s="757">
        <f>SUM(AI14:AI23)</f>
        <v>29593100</v>
      </c>
      <c r="AJ24" s="759"/>
      <c r="AK24" s="760">
        <f>SUM(AK14:AK23)</f>
        <v>10.560000000000002</v>
      </c>
      <c r="AL24" s="757">
        <f>SUM(AL14:AL23)</f>
        <v>30</v>
      </c>
      <c r="AM24" s="757"/>
      <c r="AN24" s="757">
        <f>SUM(AN14:AN23)</f>
        <v>93470718</v>
      </c>
      <c r="AO24" s="761"/>
    </row>
    <row r="25" spans="1:41" s="25" customFormat="1" ht="3" customHeight="1" x14ac:dyDescent="0.25">
      <c r="A25" s="125"/>
      <c r="B25" s="125"/>
      <c r="C25" s="675"/>
      <c r="D25" s="676"/>
      <c r="E25" s="126"/>
      <c r="F25" s="677"/>
      <c r="G25" s="678"/>
      <c r="H25" s="678"/>
      <c r="I25" s="678"/>
      <c r="J25" s="678"/>
      <c r="K25" s="678"/>
      <c r="L25" s="126"/>
      <c r="M25" s="678"/>
      <c r="N25" s="126"/>
      <c r="O25" s="677"/>
      <c r="P25" s="126"/>
      <c r="Q25" s="126"/>
      <c r="R25" s="679"/>
      <c r="S25" s="679"/>
      <c r="T25" s="126"/>
      <c r="U25" s="680"/>
      <c r="V25" s="678"/>
      <c r="W25" s="680"/>
      <c r="X25" s="681"/>
      <c r="Y25" s="126"/>
      <c r="Z25" s="675"/>
      <c r="AA25" s="675"/>
      <c r="AB25" s="682"/>
      <c r="AC25" s="682"/>
      <c r="AD25" s="682"/>
      <c r="AE25" s="682"/>
      <c r="AF25" s="682"/>
      <c r="AG25" s="682"/>
      <c r="AH25" s="749"/>
      <c r="AI25" s="682"/>
      <c r="AJ25" s="683"/>
      <c r="AK25" s="684"/>
      <c r="AL25" s="682"/>
      <c r="AM25" s="682"/>
      <c r="AN25" s="682"/>
      <c r="AO25" s="705"/>
    </row>
    <row r="26" spans="1:41" s="730" customFormat="1" ht="19.5" customHeight="1" x14ac:dyDescent="0.25">
      <c r="A26" s="725"/>
      <c r="B26" s="726"/>
      <c r="C26" s="727"/>
      <c r="D26" s="732" t="s">
        <v>1661</v>
      </c>
      <c r="E26" s="777" t="s">
        <v>1671</v>
      </c>
      <c r="F26" s="777"/>
      <c r="G26" s="777"/>
      <c r="H26" s="777"/>
      <c r="I26" s="777"/>
      <c r="J26" s="777"/>
      <c r="K26" s="777"/>
      <c r="L26" s="777"/>
      <c r="M26" s="777"/>
      <c r="N26" s="777"/>
      <c r="O26" s="777"/>
      <c r="P26" s="777"/>
      <c r="Q26" s="777"/>
      <c r="R26" s="777"/>
      <c r="S26" s="777"/>
      <c r="T26" s="777"/>
      <c r="U26" s="777"/>
      <c r="V26" s="777"/>
      <c r="W26" s="777"/>
      <c r="X26" s="777"/>
      <c r="Y26" s="777"/>
      <c r="Z26" s="777"/>
      <c r="AA26" s="777"/>
      <c r="AB26" s="777"/>
      <c r="AC26" s="777"/>
      <c r="AD26" s="777"/>
      <c r="AE26" s="777"/>
      <c r="AF26" s="777"/>
      <c r="AG26" s="777"/>
      <c r="AH26" s="777"/>
      <c r="AI26" s="777"/>
      <c r="AJ26" s="777"/>
      <c r="AK26" s="777"/>
      <c r="AL26" s="777"/>
      <c r="AM26" s="729"/>
      <c r="AN26" s="729"/>
      <c r="AO26" s="731"/>
    </row>
    <row r="27" spans="1:41" s="685" customFormat="1" ht="4.5" customHeight="1" x14ac:dyDescent="0.25">
      <c r="A27" s="125"/>
      <c r="B27" s="674"/>
      <c r="C27" s="675"/>
      <c r="D27" s="676"/>
      <c r="E27" s="126"/>
      <c r="F27" s="677"/>
      <c r="G27" s="678"/>
      <c r="H27" s="678"/>
      <c r="I27" s="678"/>
      <c r="J27" s="678"/>
      <c r="K27" s="678"/>
      <c r="L27" s="126"/>
      <c r="M27" s="678"/>
      <c r="N27" s="126"/>
      <c r="O27" s="677"/>
      <c r="P27" s="126"/>
      <c r="Q27" s="126"/>
      <c r="R27" s="679"/>
      <c r="S27" s="679"/>
      <c r="T27" s="126"/>
      <c r="U27" s="680"/>
      <c r="V27" s="678"/>
      <c r="W27" s="680"/>
      <c r="X27" s="681"/>
      <c r="Y27" s="126"/>
      <c r="Z27" s="675"/>
      <c r="AA27" s="675"/>
      <c r="AB27" s="682"/>
      <c r="AC27" s="682"/>
      <c r="AD27" s="682"/>
      <c r="AE27" s="682"/>
      <c r="AF27" s="682"/>
      <c r="AG27" s="682"/>
      <c r="AH27" s="682"/>
      <c r="AI27" s="682"/>
      <c r="AJ27" s="683"/>
      <c r="AK27" s="684"/>
      <c r="AL27" s="682"/>
      <c r="AM27" s="682"/>
      <c r="AN27" s="682"/>
      <c r="AO27" s="705"/>
    </row>
    <row r="28" spans="1:41" s="685" customFormat="1" ht="17.25" customHeight="1" x14ac:dyDescent="0.25">
      <c r="A28" s="125"/>
      <c r="B28" s="674"/>
      <c r="C28" s="675"/>
      <c r="D28" s="676"/>
      <c r="E28" s="126"/>
      <c r="F28" s="677"/>
      <c r="G28" s="678"/>
      <c r="H28" s="678"/>
      <c r="I28" s="678"/>
      <c r="J28" s="678"/>
      <c r="K28" s="678"/>
      <c r="L28" s="126"/>
      <c r="M28" s="678"/>
      <c r="N28" s="126"/>
      <c r="O28" s="677"/>
      <c r="P28" s="126"/>
      <c r="Q28" s="126"/>
      <c r="R28" s="679"/>
      <c r="S28" s="679"/>
      <c r="T28" s="126"/>
      <c r="U28" s="680"/>
      <c r="V28" s="678"/>
      <c r="W28" s="680"/>
      <c r="X28" s="681"/>
      <c r="Y28" s="126"/>
      <c r="Z28" s="675"/>
      <c r="AA28" s="675"/>
      <c r="AB28" s="682"/>
      <c r="AC28" s="682"/>
      <c r="AD28" s="682"/>
      <c r="AE28" s="682"/>
      <c r="AF28" s="682"/>
      <c r="AG28" s="682"/>
      <c r="AH28" s="682"/>
      <c r="AI28" s="778" t="s">
        <v>1670</v>
      </c>
      <c r="AJ28" s="778"/>
      <c r="AK28" s="778"/>
      <c r="AL28" s="778"/>
      <c r="AM28" s="778"/>
      <c r="AN28" s="778"/>
      <c r="AO28" s="778"/>
    </row>
    <row r="29" spans="1:41" s="730" customFormat="1" ht="21.75" customHeight="1" x14ac:dyDescent="0.25">
      <c r="A29" s="779" t="s">
        <v>1095</v>
      </c>
      <c r="B29" s="779"/>
      <c r="C29" s="779"/>
      <c r="D29" s="779"/>
      <c r="E29" s="779"/>
      <c r="F29" s="779"/>
      <c r="G29" s="779"/>
      <c r="H29" s="779"/>
      <c r="I29" s="779"/>
      <c r="J29" s="779"/>
      <c r="K29" s="779"/>
      <c r="L29" s="779"/>
      <c r="M29" s="779"/>
      <c r="N29" s="779"/>
      <c r="O29" s="779"/>
      <c r="P29" s="779"/>
      <c r="Q29" s="779"/>
      <c r="R29" s="779"/>
      <c r="S29" s="780" t="s">
        <v>1118</v>
      </c>
      <c r="T29" s="780"/>
      <c r="U29" s="780"/>
      <c r="V29" s="780"/>
      <c r="W29" s="780"/>
      <c r="X29" s="780"/>
      <c r="Y29" s="780"/>
      <c r="Z29" s="780"/>
      <c r="AA29" s="780"/>
      <c r="AB29" s="729"/>
      <c r="AC29" s="729"/>
      <c r="AD29" s="729"/>
      <c r="AE29" s="729"/>
      <c r="AF29" s="729"/>
      <c r="AG29" s="729"/>
      <c r="AH29" s="729"/>
      <c r="AI29" s="781" t="s">
        <v>1563</v>
      </c>
      <c r="AJ29" s="781"/>
      <c r="AK29" s="781"/>
      <c r="AL29" s="781"/>
      <c r="AM29" s="781"/>
      <c r="AN29" s="781"/>
      <c r="AO29" s="781"/>
    </row>
    <row r="30" spans="1:41" s="685" customFormat="1" ht="18" customHeight="1" x14ac:dyDescent="0.25">
      <c r="A30" s="125"/>
      <c r="B30" s="674"/>
      <c r="C30" s="675"/>
      <c r="D30" s="676"/>
      <c r="E30" s="126"/>
      <c r="F30" s="677"/>
      <c r="G30" s="678"/>
      <c r="H30" s="678"/>
      <c r="I30" s="678"/>
      <c r="J30" s="678"/>
      <c r="K30" s="678"/>
      <c r="L30" s="126"/>
      <c r="M30" s="678"/>
      <c r="N30" s="126"/>
      <c r="O30" s="677"/>
      <c r="P30" s="126"/>
      <c r="Q30" s="126"/>
      <c r="R30" s="679"/>
      <c r="S30" s="679"/>
      <c r="T30" s="126"/>
      <c r="U30" s="680"/>
      <c r="V30" s="678"/>
      <c r="W30" s="680"/>
      <c r="X30" s="681"/>
      <c r="Y30" s="126"/>
      <c r="Z30" s="675"/>
      <c r="AA30" s="675"/>
      <c r="AB30" s="682"/>
      <c r="AC30" s="682"/>
      <c r="AD30" s="682"/>
      <c r="AE30" s="682"/>
      <c r="AF30" s="682"/>
      <c r="AG30" s="682"/>
      <c r="AH30" s="682"/>
      <c r="AI30" s="682"/>
      <c r="AJ30" s="683"/>
      <c r="AK30" s="684"/>
      <c r="AL30" s="682"/>
      <c r="AM30" s="682"/>
      <c r="AN30" s="682"/>
      <c r="AO30" s="705"/>
    </row>
    <row r="31" spans="1:41" s="685" customFormat="1" ht="15" customHeight="1" x14ac:dyDescent="0.25">
      <c r="A31" s="125"/>
      <c r="B31" s="674"/>
      <c r="C31" s="675"/>
      <c r="D31" s="676"/>
      <c r="E31" s="126"/>
      <c r="F31" s="677"/>
      <c r="G31" s="678"/>
      <c r="H31" s="678"/>
      <c r="I31" s="678"/>
      <c r="J31" s="678"/>
      <c r="K31" s="678"/>
      <c r="L31" s="126"/>
      <c r="M31" s="678"/>
      <c r="N31" s="126"/>
      <c r="O31" s="677"/>
      <c r="P31" s="126"/>
      <c r="Q31" s="126"/>
      <c r="R31" s="679"/>
      <c r="S31" s="679"/>
      <c r="T31" s="126"/>
      <c r="U31" s="680"/>
      <c r="V31" s="678"/>
      <c r="W31" s="680"/>
      <c r="X31" s="681"/>
      <c r="Y31" s="126"/>
      <c r="Z31" s="675"/>
      <c r="AA31" s="675"/>
      <c r="AB31" s="682"/>
      <c r="AC31" s="682"/>
      <c r="AD31" s="682"/>
      <c r="AE31" s="682"/>
      <c r="AF31" s="682"/>
      <c r="AG31" s="682"/>
      <c r="AH31" s="682"/>
      <c r="AI31" s="682"/>
      <c r="AJ31" s="683"/>
      <c r="AK31" s="684"/>
      <c r="AL31" s="682"/>
      <c r="AM31" s="682"/>
      <c r="AN31" s="682"/>
      <c r="AO31" s="705"/>
    </row>
    <row r="32" spans="1:41" s="685" customFormat="1" ht="20.25" customHeight="1" x14ac:dyDescent="0.25">
      <c r="A32" s="125"/>
      <c r="B32" s="674"/>
      <c r="C32" s="675"/>
      <c r="D32" s="676"/>
      <c r="E32" s="126"/>
      <c r="F32" s="677"/>
      <c r="G32" s="678"/>
      <c r="H32" s="678"/>
      <c r="I32" s="678"/>
      <c r="J32" s="678"/>
      <c r="K32" s="678"/>
      <c r="L32" s="126"/>
      <c r="M32" s="678"/>
      <c r="N32" s="126"/>
      <c r="O32" s="677"/>
      <c r="P32" s="126"/>
      <c r="Q32" s="126"/>
      <c r="R32" s="679"/>
      <c r="S32" s="679"/>
      <c r="T32" s="126"/>
      <c r="U32" s="680"/>
      <c r="V32" s="678"/>
      <c r="W32" s="680"/>
      <c r="X32" s="681"/>
      <c r="Y32" s="126"/>
      <c r="Z32" s="675"/>
      <c r="AA32" s="675"/>
      <c r="AB32" s="682"/>
      <c r="AC32" s="682"/>
      <c r="AD32" s="682"/>
      <c r="AE32" s="682"/>
      <c r="AF32" s="682"/>
      <c r="AG32" s="682"/>
      <c r="AH32" s="682"/>
      <c r="AI32" s="682"/>
      <c r="AJ32" s="683"/>
      <c r="AK32" s="684"/>
      <c r="AL32" s="682"/>
      <c r="AM32" s="682"/>
      <c r="AN32" s="682"/>
      <c r="AO32" s="705"/>
    </row>
    <row r="33" spans="1:41" s="685" customFormat="1" ht="15" customHeight="1" x14ac:dyDescent="0.25">
      <c r="A33" s="125"/>
      <c r="B33" s="674"/>
      <c r="C33" s="675"/>
      <c r="D33" s="676"/>
      <c r="E33" s="126"/>
      <c r="F33" s="677"/>
      <c r="G33" s="678"/>
      <c r="H33" s="678"/>
      <c r="I33" s="678"/>
      <c r="J33" s="678"/>
      <c r="K33" s="678"/>
      <c r="L33" s="126"/>
      <c r="M33" s="678"/>
      <c r="N33" s="126"/>
      <c r="O33" s="677"/>
      <c r="P33" s="126"/>
      <c r="Q33" s="126"/>
      <c r="R33" s="679"/>
      <c r="S33" s="679"/>
      <c r="T33" s="126"/>
      <c r="U33" s="680"/>
      <c r="V33" s="678"/>
      <c r="W33" s="680"/>
      <c r="X33" s="681"/>
      <c r="Y33" s="126"/>
      <c r="Z33" s="675"/>
      <c r="AA33" s="675"/>
      <c r="AB33" s="682"/>
      <c r="AC33" s="682"/>
      <c r="AD33" s="682"/>
      <c r="AE33" s="682"/>
      <c r="AF33" s="682"/>
      <c r="AG33" s="682"/>
      <c r="AH33" s="682"/>
      <c r="AI33" s="682"/>
      <c r="AJ33" s="683"/>
      <c r="AK33" s="684"/>
      <c r="AL33" s="682"/>
      <c r="AM33" s="682"/>
      <c r="AN33" s="682"/>
      <c r="AO33" s="705"/>
    </row>
    <row r="34" spans="1:41" s="685" customFormat="1" ht="20.25" customHeight="1" x14ac:dyDescent="0.25">
      <c r="A34" s="125"/>
      <c r="B34" s="674"/>
      <c r="C34" s="675"/>
      <c r="D34" s="676"/>
      <c r="E34" s="126"/>
      <c r="F34" s="677"/>
      <c r="G34" s="678"/>
      <c r="H34" s="678"/>
      <c r="I34" s="678"/>
      <c r="J34" s="678"/>
      <c r="K34" s="678"/>
      <c r="L34" s="126"/>
      <c r="M34" s="678"/>
      <c r="N34" s="126"/>
      <c r="O34" s="677"/>
      <c r="P34" s="126"/>
      <c r="Q34" s="126"/>
      <c r="R34" s="679"/>
      <c r="S34" s="679"/>
      <c r="T34" s="126"/>
      <c r="U34" s="680"/>
      <c r="V34" s="678"/>
      <c r="W34" s="680"/>
      <c r="X34" s="681"/>
      <c r="Y34" s="126"/>
      <c r="Z34" s="675"/>
      <c r="AA34" s="675"/>
      <c r="AB34" s="682"/>
      <c r="AC34" s="682"/>
      <c r="AD34" s="682"/>
      <c r="AE34" s="682"/>
      <c r="AF34" s="682"/>
      <c r="AG34" s="682"/>
      <c r="AH34" s="682"/>
      <c r="AI34" s="682"/>
      <c r="AJ34" s="683"/>
      <c r="AK34" s="684"/>
      <c r="AL34" s="682"/>
      <c r="AM34" s="682"/>
      <c r="AN34" s="682"/>
      <c r="AO34" s="705"/>
    </row>
    <row r="35" spans="1:41" s="730" customFormat="1" ht="20.25" customHeight="1" x14ac:dyDescent="0.25">
      <c r="A35" s="779" t="s">
        <v>1105</v>
      </c>
      <c r="B35" s="779"/>
      <c r="C35" s="779"/>
      <c r="D35" s="779"/>
      <c r="E35" s="779"/>
      <c r="F35" s="779"/>
      <c r="G35" s="779"/>
      <c r="H35" s="779"/>
      <c r="I35" s="779"/>
      <c r="J35" s="779"/>
      <c r="K35" s="779"/>
      <c r="L35" s="779"/>
      <c r="M35" s="779"/>
      <c r="N35" s="779"/>
      <c r="O35" s="779"/>
      <c r="P35" s="779"/>
      <c r="Q35" s="779"/>
      <c r="R35" s="779"/>
      <c r="S35" s="780" t="s">
        <v>801</v>
      </c>
      <c r="T35" s="780"/>
      <c r="U35" s="780"/>
      <c r="V35" s="780"/>
      <c r="W35" s="780"/>
      <c r="X35" s="780"/>
      <c r="Y35" s="780"/>
      <c r="Z35" s="780"/>
      <c r="AA35" s="780"/>
      <c r="AB35" s="729"/>
      <c r="AC35" s="729"/>
      <c r="AD35" s="729"/>
      <c r="AE35" s="729"/>
      <c r="AF35" s="729"/>
      <c r="AG35" s="729"/>
      <c r="AH35" s="729"/>
      <c r="AI35" s="781" t="s">
        <v>770</v>
      </c>
      <c r="AJ35" s="781"/>
      <c r="AK35" s="781"/>
      <c r="AL35" s="781"/>
      <c r="AM35" s="781"/>
      <c r="AN35" s="781"/>
      <c r="AO35" s="781"/>
    </row>
    <row r="36" spans="1:41" s="112" customFormat="1" ht="37.5" customHeight="1" x14ac:dyDescent="0.25">
      <c r="A36" s="331"/>
      <c r="B36" s="331"/>
      <c r="C36" s="296"/>
      <c r="D36" s="297"/>
      <c r="E36" s="304"/>
      <c r="F36" s="163"/>
      <c r="G36" s="605"/>
      <c r="H36" s="605"/>
      <c r="I36" s="605"/>
      <c r="J36" s="605"/>
      <c r="K36" s="605"/>
      <c r="L36" s="304"/>
      <c r="M36" s="605"/>
      <c r="N36" s="304"/>
      <c r="O36" s="163"/>
      <c r="P36" s="304"/>
      <c r="Q36" s="304"/>
      <c r="R36" s="304"/>
      <c r="S36" s="606"/>
      <c r="T36" s="304"/>
      <c r="U36" s="302"/>
      <c r="V36" s="605"/>
      <c r="W36" s="302"/>
      <c r="X36" s="308"/>
      <c r="Y36" s="304"/>
      <c r="Z36" s="304"/>
      <c r="AA36" s="304"/>
      <c r="AB36" s="581">
        <f>SUM(AB14:AB23)</f>
        <v>198</v>
      </c>
      <c r="AC36" s="581">
        <f>SUM(AC14:AC23)</f>
        <v>228</v>
      </c>
      <c r="AD36" s="581">
        <f>SUM(AD14:AD23)</f>
        <v>212</v>
      </c>
      <c r="AE36" s="581"/>
      <c r="AF36" s="139"/>
      <c r="AG36" s="139"/>
      <c r="AH36" s="139"/>
      <c r="AI36" s="139"/>
      <c r="AJ36" s="607"/>
      <c r="AK36" s="357"/>
      <c r="AL36" s="139"/>
      <c r="AM36" s="581">
        <f>SUM(AM14:AM23)</f>
        <v>93470716.799999982</v>
      </c>
      <c r="AN36" s="139">
        <f>SUM(AN14:AN24)</f>
        <v>186941436</v>
      </c>
      <c r="AO36" s="707"/>
    </row>
    <row r="37" spans="1:41" s="112" customFormat="1" ht="37.5" customHeight="1" x14ac:dyDescent="0.25">
      <c r="A37" s="556"/>
      <c r="B37" s="556"/>
      <c r="C37" s="594"/>
      <c r="D37" s="537"/>
      <c r="E37" s="621"/>
      <c r="F37" s="563"/>
      <c r="G37" s="595"/>
      <c r="H37" s="595"/>
      <c r="I37" s="595"/>
      <c r="J37" s="595"/>
      <c r="K37" s="595"/>
      <c r="L37" s="533"/>
      <c r="M37" s="596"/>
      <c r="N37" s="533"/>
      <c r="O37" s="563"/>
      <c r="P37" s="597"/>
      <c r="Q37" s="597"/>
      <c r="R37" s="597"/>
      <c r="S37" s="564"/>
      <c r="T37" s="533"/>
      <c r="U37" s="326"/>
      <c r="V37" s="596"/>
      <c r="W37" s="326"/>
      <c r="X37" s="565"/>
      <c r="Y37" s="533"/>
      <c r="Z37" s="533"/>
      <c r="AA37" s="533"/>
      <c r="AB37" s="629"/>
      <c r="AC37" s="629"/>
      <c r="AD37" s="629"/>
      <c r="AE37" s="568"/>
      <c r="AF37" s="561"/>
      <c r="AG37" s="561"/>
      <c r="AH37" s="561"/>
      <c r="AI37" s="561"/>
      <c r="AJ37" s="559"/>
      <c r="AK37" s="598"/>
      <c r="AL37" s="561"/>
      <c r="AM37" s="568"/>
      <c r="AN37" s="561"/>
      <c r="AO37" s="706"/>
    </row>
    <row r="38" spans="1:41" s="112" customFormat="1" ht="37.5" customHeight="1" x14ac:dyDescent="0.25">
      <c r="A38" s="99"/>
      <c r="B38" s="556"/>
      <c r="C38" s="351"/>
      <c r="D38" s="135"/>
      <c r="E38" s="621"/>
      <c r="F38" s="152"/>
      <c r="G38" s="531"/>
      <c r="H38" s="531"/>
      <c r="I38" s="531"/>
      <c r="J38" s="531"/>
      <c r="K38" s="531"/>
      <c r="L38" s="101"/>
      <c r="M38" s="131"/>
      <c r="N38" s="101"/>
      <c r="O38" s="152"/>
      <c r="P38" s="141"/>
      <c r="Q38" s="141"/>
      <c r="R38" s="141"/>
      <c r="S38" s="382"/>
      <c r="T38" s="101"/>
      <c r="U38" s="107"/>
      <c r="V38" s="131"/>
      <c r="W38" s="107"/>
      <c r="X38" s="106"/>
      <c r="Y38" s="101"/>
      <c r="Z38" s="101"/>
      <c r="AA38" s="101"/>
      <c r="AB38" s="557"/>
      <c r="AC38" s="557"/>
      <c r="AD38" s="557"/>
      <c r="AE38" s="558"/>
      <c r="AF38" s="111"/>
      <c r="AG38" s="561"/>
      <c r="AH38" s="561"/>
      <c r="AI38" s="561"/>
      <c r="AJ38" s="559"/>
      <c r="AK38" s="114"/>
      <c r="AL38" s="111"/>
      <c r="AM38" s="558"/>
      <c r="AN38" s="111"/>
      <c r="AO38" s="554"/>
    </row>
    <row r="39" spans="1:41" s="112" customFormat="1" ht="37.5" customHeight="1" x14ac:dyDescent="0.25">
      <c r="A39" s="99"/>
      <c r="B39" s="556"/>
      <c r="C39" s="351"/>
      <c r="D39" s="135"/>
      <c r="E39" s="621"/>
      <c r="F39" s="152"/>
      <c r="G39" s="531"/>
      <c r="H39" s="531"/>
      <c r="I39" s="531"/>
      <c r="J39" s="531"/>
      <c r="K39" s="531"/>
      <c r="L39" s="101"/>
      <c r="M39" s="131"/>
      <c r="N39" s="101"/>
      <c r="O39" s="152"/>
      <c r="P39" s="141"/>
      <c r="Q39" s="141"/>
      <c r="R39" s="141"/>
      <c r="S39" s="382"/>
      <c r="T39" s="101"/>
      <c r="U39" s="107"/>
      <c r="V39" s="131"/>
      <c r="W39" s="107"/>
      <c r="X39" s="106"/>
      <c r="Y39" s="101"/>
      <c r="Z39" s="101"/>
      <c r="AA39" s="101"/>
      <c r="AB39" s="557"/>
      <c r="AC39" s="557"/>
      <c r="AD39" s="557"/>
      <c r="AE39" s="558"/>
      <c r="AF39" s="111"/>
      <c r="AG39" s="561"/>
      <c r="AH39" s="561"/>
      <c r="AI39" s="561"/>
      <c r="AJ39" s="559"/>
      <c r="AK39" s="114"/>
      <c r="AL39" s="111"/>
      <c r="AM39" s="558"/>
      <c r="AN39" s="111"/>
      <c r="AO39" s="554"/>
    </row>
    <row r="40" spans="1:41" s="112" customFormat="1" x14ac:dyDescent="0.25">
      <c r="A40" s="99"/>
      <c r="B40" s="329"/>
      <c r="C40" s="116"/>
      <c r="D40" s="135"/>
      <c r="E40" s="622"/>
      <c r="F40" s="152"/>
      <c r="G40" s="293"/>
      <c r="H40" s="294"/>
      <c r="I40" s="293"/>
      <c r="J40" s="293"/>
      <c r="K40" s="293"/>
      <c r="L40" s="101"/>
      <c r="M40" s="362"/>
      <c r="N40" s="362"/>
      <c r="O40" s="238"/>
      <c r="P40" s="101"/>
      <c r="Q40" s="101"/>
      <c r="R40" s="101"/>
      <c r="S40" s="101"/>
      <c r="T40" s="101"/>
      <c r="U40" s="107"/>
      <c r="V40" s="100"/>
      <c r="W40" s="107"/>
      <c r="X40" s="106"/>
      <c r="Y40" s="101"/>
      <c r="Z40" s="101"/>
      <c r="AA40" s="101"/>
      <c r="AB40" s="557"/>
      <c r="AC40" s="557"/>
      <c r="AD40" s="557"/>
      <c r="AE40" s="558"/>
      <c r="AF40" s="111"/>
      <c r="AG40" s="111"/>
      <c r="AH40" s="111"/>
      <c r="AI40" s="111"/>
      <c r="AJ40" s="558"/>
      <c r="AK40" s="111"/>
      <c r="AL40" s="111"/>
      <c r="AM40" s="558"/>
      <c r="AN40" s="111"/>
      <c r="AO40" s="554"/>
    </row>
    <row r="41" spans="1:41" s="112" customFormat="1" x14ac:dyDescent="0.25">
      <c r="A41" s="99"/>
      <c r="B41" s="329"/>
      <c r="C41" s="116"/>
      <c r="D41" s="135"/>
      <c r="E41" s="622"/>
      <c r="F41" s="152"/>
      <c r="G41" s="293"/>
      <c r="H41" s="294"/>
      <c r="I41" s="293"/>
      <c r="J41" s="293"/>
      <c r="K41" s="293"/>
      <c r="L41" s="101"/>
      <c r="M41" s="362"/>
      <c r="N41" s="362"/>
      <c r="O41" s="238"/>
      <c r="P41" s="101"/>
      <c r="Q41" s="101"/>
      <c r="R41" s="101"/>
      <c r="S41" s="101"/>
      <c r="T41" s="101"/>
      <c r="U41" s="107"/>
      <c r="V41" s="100"/>
      <c r="W41" s="107"/>
      <c r="X41" s="106"/>
      <c r="Y41" s="101"/>
      <c r="Z41" s="101"/>
      <c r="AA41" s="101"/>
      <c r="AB41" s="557"/>
      <c r="AC41" s="557"/>
      <c r="AD41" s="557"/>
      <c r="AE41" s="558"/>
      <c r="AF41" s="111"/>
      <c r="AG41" s="111"/>
      <c r="AH41" s="111"/>
      <c r="AI41" s="111"/>
      <c r="AJ41" s="558"/>
      <c r="AK41" s="111"/>
      <c r="AL41" s="111"/>
      <c r="AM41" s="558"/>
      <c r="AN41" s="111"/>
      <c r="AO41" s="554"/>
    </row>
    <row r="42" spans="1:41" s="112" customFormat="1" x14ac:dyDescent="0.25">
      <c r="A42" s="99"/>
      <c r="B42" s="329"/>
      <c r="C42" s="116"/>
      <c r="D42" s="135"/>
      <c r="E42" s="622"/>
      <c r="F42" s="152"/>
      <c r="G42" s="293"/>
      <c r="H42" s="294"/>
      <c r="I42" s="293"/>
      <c r="J42" s="293"/>
      <c r="K42" s="293"/>
      <c r="L42" s="101"/>
      <c r="M42" s="362"/>
      <c r="N42" s="362"/>
      <c r="O42" s="238"/>
      <c r="P42" s="101"/>
      <c r="Q42" s="101"/>
      <c r="R42" s="101"/>
      <c r="S42" s="101"/>
      <c r="T42" s="101"/>
      <c r="U42" s="107"/>
      <c r="V42" s="100"/>
      <c r="W42" s="107"/>
      <c r="X42" s="106"/>
      <c r="Y42" s="101"/>
      <c r="Z42" s="101"/>
      <c r="AA42" s="101"/>
      <c r="AB42" s="557"/>
      <c r="AC42" s="557"/>
      <c r="AD42" s="557"/>
      <c r="AE42" s="558"/>
      <c r="AF42" s="111"/>
      <c r="AG42" s="111"/>
      <c r="AH42" s="111"/>
      <c r="AI42" s="111"/>
      <c r="AJ42" s="558"/>
      <c r="AK42" s="111"/>
      <c r="AL42" s="111"/>
      <c r="AM42" s="558"/>
      <c r="AN42" s="111"/>
      <c r="AO42" s="554"/>
    </row>
    <row r="43" spans="1:41" s="112" customFormat="1" x14ac:dyDescent="0.25">
      <c r="A43" s="99"/>
      <c r="B43" s="329"/>
      <c r="C43" s="116"/>
      <c r="D43" s="135"/>
      <c r="E43" s="622"/>
      <c r="F43" s="152"/>
      <c r="G43" s="293"/>
      <c r="H43" s="294"/>
      <c r="I43" s="293"/>
      <c r="J43" s="293"/>
      <c r="K43" s="293"/>
      <c r="L43" s="101"/>
      <c r="M43" s="362"/>
      <c r="N43" s="362"/>
      <c r="O43" s="238"/>
      <c r="P43" s="101"/>
      <c r="Q43" s="101"/>
      <c r="R43" s="101"/>
      <c r="S43" s="101"/>
      <c r="T43" s="101"/>
      <c r="U43" s="107"/>
      <c r="V43" s="100"/>
      <c r="W43" s="107"/>
      <c r="X43" s="106"/>
      <c r="Y43" s="101"/>
      <c r="Z43" s="101"/>
      <c r="AA43" s="101"/>
      <c r="AB43" s="557"/>
      <c r="AC43" s="557"/>
      <c r="AD43" s="557"/>
      <c r="AE43" s="558"/>
      <c r="AF43" s="111"/>
      <c r="AG43" s="111"/>
      <c r="AH43" s="111"/>
      <c r="AI43" s="111"/>
      <c r="AJ43" s="558"/>
      <c r="AK43" s="111"/>
      <c r="AL43" s="111"/>
      <c r="AM43" s="558"/>
      <c r="AN43" s="111"/>
      <c r="AO43" s="554"/>
    </row>
    <row r="44" spans="1:41" s="66" customFormat="1" ht="20.25" customHeight="1" x14ac:dyDescent="0.25">
      <c r="A44" s="134"/>
      <c r="B44" s="248"/>
      <c r="C44" s="346"/>
      <c r="D44" s="795" t="s">
        <v>695</v>
      </c>
      <c r="E44" s="796"/>
      <c r="F44" s="796"/>
      <c r="G44" s="796"/>
      <c r="H44" s="796"/>
      <c r="I44" s="796"/>
      <c r="J44" s="796"/>
      <c r="K44" s="796"/>
      <c r="L44" s="796"/>
      <c r="M44" s="796"/>
      <c r="N44" s="796"/>
      <c r="O44" s="796"/>
      <c r="P44" s="796"/>
      <c r="Q44" s="796"/>
      <c r="R44" s="380"/>
      <c r="S44" s="380"/>
      <c r="T44" s="320">
        <f>SUM(T14:T23)</f>
        <v>21.290000000000003</v>
      </c>
      <c r="U44" s="189" t="e">
        <f>SUM(#REF!)</f>
        <v>#REF!</v>
      </c>
      <c r="V44" s="207" t="e">
        <f>SUM(#REF!)</f>
        <v>#REF!</v>
      </c>
      <c r="W44" s="221">
        <f>SUM(W14:W24)</f>
        <v>0</v>
      </c>
      <c r="X44" s="138" t="e">
        <f>SUM(#REF!)</f>
        <v>#REF!</v>
      </c>
      <c r="Y44" s="138">
        <f>SUM(Y14:Y23)</f>
        <v>0</v>
      </c>
      <c r="Z44" s="138"/>
      <c r="AA44" s="138"/>
      <c r="AB44" s="580"/>
      <c r="AC44" s="580"/>
      <c r="AD44" s="580"/>
      <c r="AE44" s="580">
        <f>SUM(AE14:AE24)</f>
        <v>59186200</v>
      </c>
      <c r="AF44" s="138"/>
      <c r="AG44" s="138"/>
      <c r="AH44" s="138"/>
      <c r="AI44" s="138"/>
      <c r="AJ44" s="580"/>
      <c r="AK44" s="387"/>
      <c r="AL44" s="387"/>
      <c r="AM44" s="580"/>
      <c r="AN44" s="387"/>
      <c r="AO44" s="708"/>
    </row>
    <row r="45" spans="1:41" s="64" customFormat="1" ht="21" customHeight="1" x14ac:dyDescent="0.25">
      <c r="A45" s="76"/>
      <c r="B45" s="248"/>
      <c r="C45" s="347"/>
      <c r="D45" s="797" t="s">
        <v>52</v>
      </c>
      <c r="E45" s="798"/>
      <c r="F45" s="798"/>
      <c r="G45" s="798"/>
      <c r="H45" s="798"/>
      <c r="I45" s="798"/>
      <c r="J45" s="798"/>
      <c r="K45" s="798"/>
      <c r="L45" s="798"/>
      <c r="M45" s="798"/>
      <c r="N45" s="798"/>
      <c r="O45" s="798"/>
      <c r="P45" s="798"/>
      <c r="Q45" s="798"/>
      <c r="R45" s="798"/>
      <c r="S45" s="798"/>
      <c r="T45" s="798"/>
      <c r="U45" s="190"/>
      <c r="V45" s="205"/>
      <c r="W45" s="68"/>
      <c r="X45" s="69"/>
      <c r="Y45" s="67"/>
      <c r="Z45" s="67"/>
      <c r="AA45" s="67"/>
      <c r="AB45" s="630"/>
      <c r="AC45" s="630"/>
      <c r="AD45" s="630"/>
      <c r="AE45" s="577"/>
      <c r="AF45" s="70"/>
      <c r="AG45" s="70"/>
      <c r="AH45" s="70"/>
      <c r="AI45" s="70"/>
      <c r="AJ45" s="577"/>
      <c r="AK45" s="327"/>
      <c r="AL45" s="327"/>
      <c r="AM45" s="577"/>
      <c r="AN45" s="327"/>
      <c r="AO45" s="701"/>
    </row>
    <row r="46" spans="1:41" s="64" customFormat="1" ht="21" customHeight="1" x14ac:dyDescent="0.25">
      <c r="A46" s="26"/>
      <c r="B46" s="248"/>
      <c r="C46" s="231"/>
      <c r="D46" s="799" t="s">
        <v>53</v>
      </c>
      <c r="E46" s="800"/>
      <c r="F46" s="800"/>
      <c r="G46" s="800"/>
      <c r="H46" s="800"/>
      <c r="I46" s="800"/>
      <c r="J46" s="800"/>
      <c r="K46" s="800"/>
      <c r="L46" s="800"/>
      <c r="M46" s="800"/>
      <c r="N46" s="800"/>
      <c r="O46" s="800"/>
      <c r="P46" s="800"/>
      <c r="Q46" s="800"/>
      <c r="R46" s="800"/>
      <c r="S46" s="800"/>
      <c r="T46" s="800"/>
      <c r="U46" s="800"/>
      <c r="V46" s="206"/>
      <c r="W46" s="59"/>
      <c r="X46" s="79"/>
      <c r="Y46" s="62"/>
      <c r="Z46" s="62"/>
      <c r="AA46" s="62"/>
      <c r="AB46" s="557"/>
      <c r="AC46" s="557"/>
      <c r="AD46" s="557"/>
      <c r="AE46" s="558"/>
      <c r="AF46" s="63"/>
      <c r="AG46" s="63"/>
      <c r="AH46" s="63"/>
      <c r="AI46" s="63"/>
      <c r="AJ46" s="558"/>
      <c r="AK46" s="111"/>
      <c r="AL46" s="111"/>
      <c r="AM46" s="558"/>
      <c r="AN46" s="111"/>
      <c r="AO46" s="554"/>
    </row>
    <row r="47" spans="1:41" s="64" customFormat="1" ht="30" customHeight="1" x14ac:dyDescent="0.25">
      <c r="A47" s="26"/>
      <c r="B47" s="329"/>
      <c r="C47" s="223"/>
      <c r="D47" s="782" t="s">
        <v>318</v>
      </c>
      <c r="E47" s="782"/>
      <c r="F47" s="782"/>
      <c r="G47" s="782"/>
      <c r="H47" s="782"/>
      <c r="I47" s="782"/>
      <c r="J47" s="782"/>
      <c r="K47" s="782"/>
      <c r="L47" s="783"/>
      <c r="M47" s="782"/>
      <c r="N47" s="782"/>
      <c r="O47" s="782"/>
      <c r="P47" s="782"/>
      <c r="Q47" s="782"/>
      <c r="R47" s="782"/>
      <c r="S47" s="782"/>
      <c r="T47" s="782"/>
      <c r="U47" s="191"/>
      <c r="V47" s="206"/>
      <c r="W47" s="61"/>
      <c r="X47" s="60"/>
      <c r="Y47" s="62"/>
      <c r="Z47" s="62"/>
      <c r="AA47" s="62"/>
      <c r="AB47" s="557"/>
      <c r="AC47" s="557"/>
      <c r="AD47" s="557"/>
      <c r="AE47" s="558"/>
      <c r="AF47" s="63"/>
      <c r="AG47" s="63"/>
      <c r="AH47" s="63"/>
      <c r="AI47" s="63"/>
      <c r="AJ47" s="558"/>
      <c r="AK47" s="111"/>
      <c r="AL47" s="111"/>
      <c r="AM47" s="558"/>
      <c r="AN47" s="111"/>
      <c r="AO47" s="554"/>
    </row>
    <row r="48" spans="1:41" s="112" customFormat="1" ht="34.5" customHeight="1" x14ac:dyDescent="0.25">
      <c r="A48" s="99" t="s">
        <v>1343</v>
      </c>
      <c r="B48" s="361" t="str">
        <f>INDEX([5]DS!$C$6:$C$343,MATCH(D48,[5]DS!$B$6:$B$343,0))</f>
        <v>0016100006675004</v>
      </c>
      <c r="C48" s="232" t="s">
        <v>1036</v>
      </c>
      <c r="D48" s="100" t="s">
        <v>1255</v>
      </c>
      <c r="E48" s="101"/>
      <c r="F48" s="152" t="s">
        <v>1301</v>
      </c>
      <c r="G48" s="288" t="s">
        <v>581</v>
      </c>
      <c r="H48" s="289"/>
      <c r="I48" s="289"/>
      <c r="J48" s="289" t="s">
        <v>311</v>
      </c>
      <c r="K48" s="288" t="s">
        <v>315</v>
      </c>
      <c r="L48" s="101" t="str">
        <f>VLOOKUP(D48,[1]T3!$B$2:$D$328,3,FALSE)</f>
        <v>024828531</v>
      </c>
      <c r="M48" s="290" t="s">
        <v>169</v>
      </c>
      <c r="N48" s="290" t="s">
        <v>1036</v>
      </c>
      <c r="O48" s="236" t="s">
        <v>41</v>
      </c>
      <c r="P48" s="132" t="s">
        <v>737</v>
      </c>
      <c r="Q48" s="103">
        <v>6</v>
      </c>
      <c r="R48" s="103"/>
      <c r="S48" s="103"/>
      <c r="T48" s="105">
        <v>2.4</v>
      </c>
      <c r="U48" s="107" t="e">
        <f>W48+Y48+#REF!</f>
        <v>#REF!</v>
      </c>
      <c r="V48" s="222"/>
      <c r="W48" s="107">
        <f t="shared" ref="W48:W57" si="10">ROUND(T48*V48/100,4)</f>
        <v>0</v>
      </c>
      <c r="X48" s="291">
        <f t="shared" ref="X48:X53" si="11">T48*V48*$D$9/100</f>
        <v>0</v>
      </c>
      <c r="Y48" s="101"/>
      <c r="Z48" s="101"/>
      <c r="AA48" s="101"/>
      <c r="AB48" s="557"/>
      <c r="AC48" s="557"/>
      <c r="AD48" s="557"/>
      <c r="AE48" s="558" t="e">
        <f>ROUND(#REF!*$D$9,0)</f>
        <v>#REF!</v>
      </c>
      <c r="AF48" s="292"/>
      <c r="AG48" s="292"/>
      <c r="AH48" s="292"/>
      <c r="AI48" s="292"/>
      <c r="AJ48" s="558"/>
      <c r="AK48" s="111"/>
      <c r="AL48" s="111"/>
      <c r="AM48" s="558"/>
      <c r="AN48" s="111"/>
      <c r="AO48" s="554"/>
    </row>
    <row r="49" spans="1:41" s="112" customFormat="1" ht="32.25" customHeight="1" x14ac:dyDescent="0.25">
      <c r="A49" s="99" t="s">
        <v>1344</v>
      </c>
      <c r="B49" s="329" t="str">
        <f>INDEX([5]DS!$C$6:$C$343,MATCH(D49,[5]DS!$B$6:$B$343,0))</f>
        <v>0016100006692006</v>
      </c>
      <c r="C49" s="116"/>
      <c r="D49" s="100" t="s">
        <v>1106</v>
      </c>
      <c r="E49" s="101"/>
      <c r="F49" s="152" t="s">
        <v>1107</v>
      </c>
      <c r="G49" s="100"/>
      <c r="H49" s="101"/>
      <c r="I49" s="101"/>
      <c r="J49" s="101"/>
      <c r="K49" s="100"/>
      <c r="L49" s="101" t="str">
        <f>VLOOKUP(D49,[1]T3!$B$2:$D$328,3,FALSE)</f>
        <v>079167004276</v>
      </c>
      <c r="M49" s="102"/>
      <c r="N49" s="102"/>
      <c r="O49" s="236" t="s">
        <v>1108</v>
      </c>
      <c r="P49" s="132"/>
      <c r="Q49" s="103"/>
      <c r="R49" s="103"/>
      <c r="S49" s="103"/>
      <c r="T49" s="105">
        <v>2.44</v>
      </c>
      <c r="U49" s="107" t="e">
        <f>W49+Y49+#REF!</f>
        <v>#REF!</v>
      </c>
      <c r="V49" s="222"/>
      <c r="W49" s="107">
        <f t="shared" si="10"/>
        <v>0</v>
      </c>
      <c r="X49" s="106">
        <f t="shared" si="11"/>
        <v>0</v>
      </c>
      <c r="Y49" s="101"/>
      <c r="Z49" s="101"/>
      <c r="AA49" s="101"/>
      <c r="AB49" s="557"/>
      <c r="AC49" s="557"/>
      <c r="AD49" s="557"/>
      <c r="AE49" s="558" t="e">
        <f>ROUND(#REF!*$D$9,0)</f>
        <v>#REF!</v>
      </c>
      <c r="AF49" s="111"/>
      <c r="AG49" s="111"/>
      <c r="AH49" s="111"/>
      <c r="AI49" s="111"/>
      <c r="AJ49" s="558"/>
      <c r="AK49" s="111"/>
      <c r="AL49" s="111"/>
      <c r="AM49" s="558"/>
      <c r="AN49" s="111"/>
      <c r="AO49" s="554"/>
    </row>
    <row r="50" spans="1:41" s="112" customFormat="1" ht="38.25" x14ac:dyDescent="0.25">
      <c r="A50" s="99" t="s">
        <v>1345</v>
      </c>
      <c r="B50" s="361" t="str">
        <f>INDEX([5]DS!$C$6:$C$343,MATCH(D50,[5]DS!$B$6:$B$343,0))</f>
        <v>0016100006677007</v>
      </c>
      <c r="C50" s="116"/>
      <c r="D50" s="100" t="s">
        <v>1109</v>
      </c>
      <c r="E50" s="101"/>
      <c r="F50" s="152" t="s">
        <v>1328</v>
      </c>
      <c r="G50" s="288"/>
      <c r="H50" s="289"/>
      <c r="I50" s="289"/>
      <c r="J50" s="289"/>
      <c r="K50" s="288"/>
      <c r="L50" s="101" t="str">
        <f>VLOOKUP(D50,[1]T3!$B$2:$D$328,3,FALSE)</f>
        <v>024955288</v>
      </c>
      <c r="M50" s="290"/>
      <c r="N50" s="290"/>
      <c r="O50" s="236" t="s">
        <v>1108</v>
      </c>
      <c r="P50" s="132"/>
      <c r="Q50" s="103"/>
      <c r="R50" s="103"/>
      <c r="S50" s="103"/>
      <c r="T50" s="105">
        <v>2.2599999999999998</v>
      </c>
      <c r="U50" s="107" t="e">
        <f>W50+Y50+#REF!</f>
        <v>#REF!</v>
      </c>
      <c r="V50" s="222"/>
      <c r="W50" s="107">
        <f t="shared" si="10"/>
        <v>0</v>
      </c>
      <c r="X50" s="291">
        <f t="shared" si="11"/>
        <v>0</v>
      </c>
      <c r="Y50" s="101">
        <v>0.25</v>
      </c>
      <c r="Z50" s="101"/>
      <c r="AA50" s="101"/>
      <c r="AB50" s="557"/>
      <c r="AC50" s="557"/>
      <c r="AD50" s="557"/>
      <c r="AE50" s="558" t="e">
        <f>ROUND(#REF!*$D$9,0)</f>
        <v>#REF!</v>
      </c>
      <c r="AF50" s="292"/>
      <c r="AG50" s="292"/>
      <c r="AH50" s="292"/>
      <c r="AI50" s="292"/>
      <c r="AJ50" s="558"/>
      <c r="AK50" s="111"/>
      <c r="AL50" s="111"/>
      <c r="AM50" s="558"/>
      <c r="AN50" s="111"/>
      <c r="AO50" s="554"/>
    </row>
    <row r="51" spans="1:41" s="112" customFormat="1" ht="51" x14ac:dyDescent="0.25">
      <c r="A51" s="99" t="s">
        <v>1346</v>
      </c>
      <c r="B51" s="99" t="str">
        <f>INDEX([5]DS!$C$6:$C$343,MATCH(D51,[5]DS!$B$6:$B$343,0))</f>
        <v>0016100006650001</v>
      </c>
      <c r="C51" s="116"/>
      <c r="D51" s="100" t="s">
        <v>1110</v>
      </c>
      <c r="E51" s="101"/>
      <c r="F51" s="152" t="s">
        <v>1322</v>
      </c>
      <c r="G51" s="100"/>
      <c r="H51" s="101"/>
      <c r="I51" s="101"/>
      <c r="J51" s="101"/>
      <c r="K51" s="100"/>
      <c r="L51" s="101" t="str">
        <f>VLOOKUP(D51,[1]T3!$B$2:$D$328,3,FALSE)</f>
        <v>023843885</v>
      </c>
      <c r="M51" s="102"/>
      <c r="N51" s="102"/>
      <c r="O51" s="236" t="s">
        <v>41</v>
      </c>
      <c r="P51" s="132"/>
      <c r="Q51" s="103"/>
      <c r="R51" s="103"/>
      <c r="S51" s="103"/>
      <c r="T51" s="105">
        <v>2.4</v>
      </c>
      <c r="U51" s="107" t="e">
        <f>W51+Y51+#REF!</f>
        <v>#REF!</v>
      </c>
      <c r="V51" s="222"/>
      <c r="W51" s="107">
        <f t="shared" si="10"/>
        <v>0</v>
      </c>
      <c r="X51" s="106">
        <f t="shared" si="11"/>
        <v>0</v>
      </c>
      <c r="Y51" s="101"/>
      <c r="Z51" s="101"/>
      <c r="AA51" s="101"/>
      <c r="AB51" s="557"/>
      <c r="AC51" s="557"/>
      <c r="AD51" s="557"/>
      <c r="AE51" s="558" t="e">
        <f>ROUND(#REF!*$D$9,0)</f>
        <v>#REF!</v>
      </c>
      <c r="AF51" s="111"/>
      <c r="AG51" s="111"/>
      <c r="AH51" s="111"/>
      <c r="AI51" s="111"/>
      <c r="AJ51" s="558"/>
      <c r="AK51" s="111"/>
      <c r="AL51" s="111"/>
      <c r="AM51" s="558"/>
      <c r="AN51" s="111"/>
      <c r="AO51" s="554"/>
    </row>
    <row r="52" spans="1:41" s="112" customFormat="1" ht="51" x14ac:dyDescent="0.25">
      <c r="A52" s="99" t="s">
        <v>1347</v>
      </c>
      <c r="B52" s="307" t="str">
        <f>INDEX([5]DS!$C$6:$C$343,MATCH(D52,[5]DS!$B$6:$B$343,0))</f>
        <v>0016100006668008</v>
      </c>
      <c r="C52" s="116"/>
      <c r="D52" s="100" t="s">
        <v>1112</v>
      </c>
      <c r="E52" s="101"/>
      <c r="F52" s="152" t="s">
        <v>1322</v>
      </c>
      <c r="G52" s="100"/>
      <c r="H52" s="101"/>
      <c r="I52" s="101"/>
      <c r="J52" s="101"/>
      <c r="K52" s="100"/>
      <c r="L52" s="101" t="str">
        <f>VLOOKUP(D52,[1]T3!$B$2:$D$328,3,FALSE)</f>
        <v>022643184</v>
      </c>
      <c r="M52" s="102"/>
      <c r="N52" s="102"/>
      <c r="O52" s="236" t="s">
        <v>41</v>
      </c>
      <c r="P52" s="132"/>
      <c r="Q52" s="103"/>
      <c r="R52" s="103"/>
      <c r="S52" s="103"/>
      <c r="T52" s="105">
        <v>2.2200000000000002</v>
      </c>
      <c r="U52" s="107" t="e">
        <f>W52+Y52+#REF!</f>
        <v>#REF!</v>
      </c>
      <c r="V52" s="222"/>
      <c r="W52" s="107">
        <f t="shared" si="10"/>
        <v>0</v>
      </c>
      <c r="X52" s="106">
        <f t="shared" si="11"/>
        <v>0</v>
      </c>
      <c r="Y52" s="101"/>
      <c r="Z52" s="101"/>
      <c r="AA52" s="101"/>
      <c r="AB52" s="557"/>
      <c r="AC52" s="557"/>
      <c r="AD52" s="557"/>
      <c r="AE52" s="558" t="e">
        <f>ROUND(#REF!*$D$9,0)</f>
        <v>#REF!</v>
      </c>
      <c r="AF52" s="111"/>
      <c r="AG52" s="111"/>
      <c r="AH52" s="111"/>
      <c r="AI52" s="111"/>
      <c r="AJ52" s="558"/>
      <c r="AK52" s="111"/>
      <c r="AL52" s="111"/>
      <c r="AM52" s="558"/>
      <c r="AN52" s="111"/>
      <c r="AO52" s="554"/>
    </row>
    <row r="53" spans="1:41" s="112" customFormat="1" ht="51" x14ac:dyDescent="0.25">
      <c r="A53" s="99" t="s">
        <v>1359</v>
      </c>
      <c r="B53" s="329" t="str">
        <f>INDEX([5]DS!$C$6:$C$343,MATCH(D53,[5]DS!$B$6:$B$343,0))</f>
        <v>0016100006651008</v>
      </c>
      <c r="C53" s="116"/>
      <c r="D53" s="100" t="s">
        <v>1113</v>
      </c>
      <c r="E53" s="101"/>
      <c r="F53" s="152" t="s">
        <v>1322</v>
      </c>
      <c r="G53" s="224"/>
      <c r="H53" s="225"/>
      <c r="I53" s="225"/>
      <c r="J53" s="225"/>
      <c r="K53" s="224"/>
      <c r="L53" s="101" t="str">
        <f>VLOOKUP(D53,[1]T3!$B$2:$D$328,3,FALSE)</f>
        <v>023688916</v>
      </c>
      <c r="M53" s="249"/>
      <c r="N53" s="249"/>
      <c r="O53" s="236" t="s">
        <v>41</v>
      </c>
      <c r="P53" s="132"/>
      <c r="Q53" s="103"/>
      <c r="R53" s="103"/>
      <c r="S53" s="103"/>
      <c r="T53" s="105">
        <v>1.68</v>
      </c>
      <c r="U53" s="107" t="e">
        <f>W53+Y53+#REF!</f>
        <v>#REF!</v>
      </c>
      <c r="V53" s="222"/>
      <c r="W53" s="107">
        <f t="shared" si="10"/>
        <v>0</v>
      </c>
      <c r="X53" s="226">
        <f t="shared" si="11"/>
        <v>0</v>
      </c>
      <c r="Y53" s="101"/>
      <c r="Z53" s="101"/>
      <c r="AA53" s="101"/>
      <c r="AB53" s="557"/>
      <c r="AC53" s="557"/>
      <c r="AD53" s="557"/>
      <c r="AE53" s="558" t="e">
        <f>ROUND(#REF!*$D$9,0)</f>
        <v>#REF!</v>
      </c>
      <c r="AF53" s="111"/>
      <c r="AG53" s="111"/>
      <c r="AH53" s="111"/>
      <c r="AI53" s="111"/>
      <c r="AJ53" s="558"/>
      <c r="AK53" s="111"/>
      <c r="AL53" s="111"/>
      <c r="AM53" s="558"/>
      <c r="AN53" s="111"/>
      <c r="AO53" s="554"/>
    </row>
    <row r="54" spans="1:41" s="112" customFormat="1" ht="51" x14ac:dyDescent="0.25">
      <c r="A54" s="99" t="s">
        <v>1364</v>
      </c>
      <c r="B54" s="99" t="str">
        <f>INDEX([5]DS!$C$6:$C$343,MATCH(D54,[5]DS!$B$6:$B$343,0))</f>
        <v>0016100006666005</v>
      </c>
      <c r="C54" s="116"/>
      <c r="D54" s="100" t="s">
        <v>1114</v>
      </c>
      <c r="E54" s="101"/>
      <c r="F54" s="152" t="s">
        <v>1322</v>
      </c>
      <c r="G54" s="100"/>
      <c r="H54" s="101"/>
      <c r="I54" s="101"/>
      <c r="J54" s="101"/>
      <c r="K54" s="100"/>
      <c r="L54" s="101" t="str">
        <f>VLOOKUP(D54,[1]T3!$B$2:$D$328,3,FALSE)</f>
        <v>024502357</v>
      </c>
      <c r="M54" s="102"/>
      <c r="N54" s="102"/>
      <c r="O54" s="236" t="s">
        <v>41</v>
      </c>
      <c r="P54" s="132"/>
      <c r="Q54" s="103"/>
      <c r="R54" s="103"/>
      <c r="S54" s="103"/>
      <c r="T54" s="105">
        <v>1.68</v>
      </c>
      <c r="U54" s="107"/>
      <c r="V54" s="222"/>
      <c r="W54" s="107">
        <f t="shared" si="10"/>
        <v>0</v>
      </c>
      <c r="X54" s="106"/>
      <c r="Y54" s="101"/>
      <c r="Z54" s="101"/>
      <c r="AA54" s="101"/>
      <c r="AB54" s="557"/>
      <c r="AC54" s="557"/>
      <c r="AD54" s="557"/>
      <c r="AE54" s="558" t="e">
        <f>ROUND(#REF!*$D$9,0)</f>
        <v>#REF!</v>
      </c>
      <c r="AF54" s="111"/>
      <c r="AG54" s="111"/>
      <c r="AH54" s="111"/>
      <c r="AI54" s="111"/>
      <c r="AJ54" s="558"/>
      <c r="AK54" s="111"/>
      <c r="AL54" s="111"/>
      <c r="AM54" s="558"/>
      <c r="AN54" s="111"/>
      <c r="AO54" s="554"/>
    </row>
    <row r="55" spans="1:41" s="112" customFormat="1" ht="33" customHeight="1" x14ac:dyDescent="0.25">
      <c r="A55" s="99" t="s">
        <v>1365</v>
      </c>
      <c r="B55" s="307" t="str">
        <f>INDEX([5]DS!$C$6:$C$343,MATCH(D55,[5]DS!$B$6:$B$343,0))</f>
        <v>0016100006676008</v>
      </c>
      <c r="C55" s="116"/>
      <c r="D55" s="100" t="s">
        <v>1115</v>
      </c>
      <c r="E55" s="101"/>
      <c r="F55" s="152" t="s">
        <v>1107</v>
      </c>
      <c r="G55" s="100"/>
      <c r="H55" s="101"/>
      <c r="I55" s="101"/>
      <c r="J55" s="101"/>
      <c r="K55" s="100"/>
      <c r="L55" s="101" t="str">
        <f>VLOOKUP(D55,[1]T3!$B$2:$D$328,3,FALSE)</f>
        <v>121384325</v>
      </c>
      <c r="M55" s="102"/>
      <c r="N55" s="102"/>
      <c r="O55" s="236" t="s">
        <v>1108</v>
      </c>
      <c r="P55" s="132"/>
      <c r="Q55" s="103"/>
      <c r="R55" s="103"/>
      <c r="S55" s="103"/>
      <c r="T55" s="105">
        <v>1.54</v>
      </c>
      <c r="U55" s="107"/>
      <c r="V55" s="222"/>
      <c r="W55" s="107">
        <f t="shared" si="10"/>
        <v>0</v>
      </c>
      <c r="X55" s="106"/>
      <c r="Y55" s="101"/>
      <c r="Z55" s="101"/>
      <c r="AA55" s="101"/>
      <c r="AB55" s="557"/>
      <c r="AC55" s="557"/>
      <c r="AD55" s="557"/>
      <c r="AE55" s="558" t="e">
        <f>ROUND(#REF!*$D$9,0)</f>
        <v>#REF!</v>
      </c>
      <c r="AF55" s="111"/>
      <c r="AG55" s="111"/>
      <c r="AH55" s="111"/>
      <c r="AI55" s="111"/>
      <c r="AJ55" s="558"/>
      <c r="AK55" s="111"/>
      <c r="AL55" s="111"/>
      <c r="AM55" s="558"/>
      <c r="AN55" s="111"/>
      <c r="AO55" s="554"/>
    </row>
    <row r="56" spans="1:41" s="112" customFormat="1" ht="33" customHeight="1" x14ac:dyDescent="0.25">
      <c r="A56" s="99" t="s">
        <v>1394</v>
      </c>
      <c r="B56" s="361" t="str">
        <f>INDEX([5]DS!$C$6:$C$343,MATCH(D56,[5]DS!$B$6:$B$343,0))</f>
        <v>0016100006755008</v>
      </c>
      <c r="C56" s="116"/>
      <c r="D56" s="100" t="s">
        <v>1116</v>
      </c>
      <c r="E56" s="101"/>
      <c r="F56" s="152" t="s">
        <v>1107</v>
      </c>
      <c r="G56" s="288"/>
      <c r="H56" s="289"/>
      <c r="I56" s="289"/>
      <c r="J56" s="289"/>
      <c r="K56" s="288"/>
      <c r="L56" s="101" t="str">
        <f>VLOOKUP(D56,[1]T3!$B$2:$D$328,3,FALSE)</f>
        <v>021876056</v>
      </c>
      <c r="M56" s="290"/>
      <c r="N56" s="290"/>
      <c r="O56" s="236" t="s">
        <v>1108</v>
      </c>
      <c r="P56" s="132"/>
      <c r="Q56" s="103"/>
      <c r="R56" s="103"/>
      <c r="S56" s="103"/>
      <c r="T56" s="105">
        <v>1.54</v>
      </c>
      <c r="U56" s="107"/>
      <c r="V56" s="222"/>
      <c r="W56" s="107">
        <f t="shared" si="10"/>
        <v>0</v>
      </c>
      <c r="X56" s="291"/>
      <c r="Y56" s="101"/>
      <c r="Z56" s="101"/>
      <c r="AA56" s="101"/>
      <c r="AB56" s="557"/>
      <c r="AC56" s="557"/>
      <c r="AD56" s="557"/>
      <c r="AE56" s="558" t="e">
        <f>ROUND(#REF!*$D$9,0)</f>
        <v>#REF!</v>
      </c>
      <c r="AF56" s="292"/>
      <c r="AG56" s="292"/>
      <c r="AH56" s="292"/>
      <c r="AI56" s="292"/>
      <c r="AJ56" s="558"/>
      <c r="AK56" s="111"/>
      <c r="AL56" s="111"/>
      <c r="AM56" s="558"/>
      <c r="AN56" s="111"/>
      <c r="AO56" s="554"/>
    </row>
    <row r="57" spans="1:41" s="112" customFormat="1" ht="33" customHeight="1" x14ac:dyDescent="0.25">
      <c r="A57" s="99" t="s">
        <v>1395</v>
      </c>
      <c r="B57" s="363" t="str">
        <f>INDEX([5]DS!$C$6:$C$343,MATCH(D57,[5]DS!$B$6:$B$343,0))</f>
        <v>0016100006680008</v>
      </c>
      <c r="C57" s="296"/>
      <c r="D57" s="297" t="s">
        <v>1117</v>
      </c>
      <c r="E57" s="304"/>
      <c r="F57" s="163" t="s">
        <v>1107</v>
      </c>
      <c r="G57" s="250"/>
      <c r="H57" s="251"/>
      <c r="I57" s="251"/>
      <c r="J57" s="251"/>
      <c r="K57" s="250"/>
      <c r="L57" s="304" t="str">
        <f>VLOOKUP(D57,[1]T3!$B$2:$D$328,3,FALSE)</f>
        <v>022171104</v>
      </c>
      <c r="M57" s="252"/>
      <c r="N57" s="252"/>
      <c r="O57" s="298" t="s">
        <v>1108</v>
      </c>
      <c r="P57" s="299"/>
      <c r="Q57" s="300"/>
      <c r="R57" s="300"/>
      <c r="S57" s="300"/>
      <c r="T57" s="301">
        <v>1.18</v>
      </c>
      <c r="U57" s="302"/>
      <c r="V57" s="303"/>
      <c r="W57" s="302">
        <f t="shared" si="10"/>
        <v>0</v>
      </c>
      <c r="X57" s="253"/>
      <c r="Y57" s="304"/>
      <c r="Z57" s="304"/>
      <c r="AA57" s="304"/>
      <c r="AB57" s="631"/>
      <c r="AC57" s="631"/>
      <c r="AD57" s="631"/>
      <c r="AE57" s="581" t="e">
        <f>ROUND(#REF!*$D$9,0)</f>
        <v>#REF!</v>
      </c>
      <c r="AF57" s="139"/>
      <c r="AG57" s="139"/>
      <c r="AH57" s="139"/>
      <c r="AI57" s="139"/>
      <c r="AJ57" s="581"/>
      <c r="AK57" s="139"/>
      <c r="AL57" s="139"/>
      <c r="AM57" s="581"/>
      <c r="AN57" s="139"/>
      <c r="AO57" s="707"/>
    </row>
    <row r="58" spans="1:41" s="64" customFormat="1" ht="24.75" customHeight="1" x14ac:dyDescent="0.25">
      <c r="A58" s="77"/>
      <c r="B58" s="157"/>
      <c r="C58" s="219"/>
      <c r="D58" s="784" t="s">
        <v>58</v>
      </c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785"/>
      <c r="P58" s="785"/>
      <c r="Q58" s="785"/>
      <c r="R58" s="379"/>
      <c r="S58" s="379"/>
      <c r="T58" s="263">
        <f>SUM(T45:T57)</f>
        <v>19.34</v>
      </c>
      <c r="U58" s="264" t="e">
        <f>SUM(U45:U48)</f>
        <v>#REF!</v>
      </c>
      <c r="V58" s="265">
        <f>W58</f>
        <v>0</v>
      </c>
      <c r="W58" s="266">
        <f>SUM(W45:W57)</f>
        <v>0</v>
      </c>
      <c r="X58" s="229">
        <f>SUM(X45:X48)</f>
        <v>0</v>
      </c>
      <c r="Y58" s="267">
        <f>SUM(Y45:Y57)</f>
        <v>0.25</v>
      </c>
      <c r="Z58" s="267"/>
      <c r="AA58" s="267"/>
      <c r="AB58" s="632"/>
      <c r="AC58" s="632"/>
      <c r="AD58" s="632"/>
      <c r="AE58" s="589" t="e">
        <f>SUM(AE14:AE57)</f>
        <v>#REF!</v>
      </c>
      <c r="AF58" s="268"/>
      <c r="AG58" s="268"/>
      <c r="AH58" s="268"/>
      <c r="AI58" s="268"/>
      <c r="AJ58" s="582"/>
      <c r="AK58" s="388"/>
      <c r="AL58" s="388"/>
      <c r="AM58" s="582"/>
      <c r="AN58" s="388"/>
      <c r="AO58" s="709"/>
    </row>
    <row r="59" spans="1:41" s="64" customFormat="1" ht="22.5" customHeight="1" x14ac:dyDescent="0.25">
      <c r="A59" s="27"/>
      <c r="B59" s="27"/>
      <c r="C59" s="348"/>
      <c r="D59" s="71" t="s">
        <v>26</v>
      </c>
      <c r="E59" s="71"/>
      <c r="F59" s="153"/>
      <c r="G59" s="71"/>
      <c r="H59" s="71">
        <f>COUNTIF(H14:H48,"x")</f>
        <v>0</v>
      </c>
      <c r="I59" s="71"/>
      <c r="J59" s="71"/>
      <c r="K59" s="71"/>
      <c r="L59" s="71"/>
      <c r="M59" s="72"/>
      <c r="N59" s="72"/>
      <c r="O59" s="239"/>
      <c r="P59" s="73"/>
      <c r="Q59" s="65"/>
      <c r="R59" s="65"/>
      <c r="S59" s="65"/>
      <c r="T59" s="269" t="e">
        <f>#REF!+T44+T58</f>
        <v>#REF!</v>
      </c>
      <c r="U59" s="270"/>
      <c r="V59" s="271" t="e">
        <f>#REF!+V44+V58</f>
        <v>#REF!</v>
      </c>
      <c r="W59" s="272" t="e">
        <f>W58+W44+#REF!</f>
        <v>#REF!</v>
      </c>
      <c r="X59" s="229" t="e">
        <f>#REF!+X44+X58</f>
        <v>#REF!</v>
      </c>
      <c r="Y59" s="267" t="e">
        <f>#REF!+Y44+Y58</f>
        <v>#REF!</v>
      </c>
      <c r="Z59" s="267"/>
      <c r="AA59" s="267"/>
      <c r="AB59" s="632"/>
      <c r="AC59" s="632"/>
      <c r="AD59" s="632"/>
      <c r="AE59" s="590" t="e">
        <f>#REF!+AE44+AE58</f>
        <v>#REF!</v>
      </c>
      <c r="AF59" s="268"/>
      <c r="AG59" s="268"/>
      <c r="AH59" s="268"/>
      <c r="AI59" s="268"/>
      <c r="AJ59" s="582"/>
      <c r="AK59" s="388"/>
      <c r="AL59" s="388"/>
      <c r="AM59" s="582"/>
      <c r="AN59" s="388"/>
      <c r="AO59" s="709"/>
    </row>
    <row r="60" spans="1:41" s="21" customFormat="1" ht="10.5" customHeight="1" x14ac:dyDescent="0.25">
      <c r="A60" s="15"/>
      <c r="B60" s="15"/>
      <c r="C60" s="349"/>
      <c r="D60" s="16"/>
      <c r="E60" s="44"/>
      <c r="F60" s="154"/>
      <c r="G60" s="16"/>
      <c r="H60" s="44"/>
      <c r="I60" s="44"/>
      <c r="J60" s="44"/>
      <c r="K60" s="16"/>
      <c r="L60" s="44"/>
      <c r="M60" s="16"/>
      <c r="N60" s="16"/>
      <c r="O60" s="283" t="s">
        <v>54</v>
      </c>
      <c r="P60" s="17"/>
      <c r="Q60" s="15"/>
      <c r="R60" s="15"/>
      <c r="S60" s="15"/>
      <c r="T60" s="18"/>
      <c r="U60" s="192"/>
      <c r="V60" s="208"/>
      <c r="W60" s="20"/>
      <c r="X60" s="19"/>
      <c r="Y60" s="15"/>
      <c r="Z60" s="15"/>
      <c r="AA60" s="15"/>
      <c r="AB60" s="633"/>
      <c r="AC60" s="633"/>
      <c r="AD60" s="633"/>
      <c r="AE60" s="583"/>
      <c r="AF60" s="34"/>
      <c r="AG60" s="34"/>
      <c r="AH60" s="34"/>
      <c r="AI60" s="34"/>
      <c r="AJ60" s="583"/>
      <c r="AK60" s="389"/>
      <c r="AL60" s="389"/>
      <c r="AM60" s="583"/>
      <c r="AN60" s="389"/>
      <c r="AO60" s="710"/>
    </row>
    <row r="61" spans="1:41" s="175" customFormat="1" ht="57" customHeight="1" x14ac:dyDescent="0.2">
      <c r="A61" s="171"/>
      <c r="B61" s="171"/>
      <c r="C61" s="169"/>
      <c r="D61" s="153" t="s">
        <v>731</v>
      </c>
      <c r="E61" s="153"/>
      <c r="F61" s="153" t="s">
        <v>732</v>
      </c>
      <c r="G61" s="153"/>
      <c r="H61" s="87" t="s">
        <v>307</v>
      </c>
      <c r="I61" s="87"/>
      <c r="J61" s="87">
        <f>COUNTIF(J$14:J$48,"QL")</f>
        <v>0</v>
      </c>
      <c r="K61" s="87" t="s">
        <v>576</v>
      </c>
      <c r="L61" s="87"/>
      <c r="M61" s="71"/>
      <c r="N61" s="71"/>
      <c r="O61" s="239" t="s">
        <v>55</v>
      </c>
      <c r="P61" s="172" t="s">
        <v>732</v>
      </c>
      <c r="Q61" s="173" t="s">
        <v>23</v>
      </c>
      <c r="R61" s="173"/>
      <c r="S61" s="173"/>
      <c r="T61" s="174" t="s">
        <v>1071</v>
      </c>
      <c r="U61" s="193" t="s">
        <v>1072</v>
      </c>
      <c r="V61" s="209" t="s">
        <v>59</v>
      </c>
      <c r="W61" s="173" t="s">
        <v>1073</v>
      </c>
      <c r="X61" s="75" t="s">
        <v>733</v>
      </c>
      <c r="Y61" s="173" t="s">
        <v>1074</v>
      </c>
      <c r="Z61" s="173"/>
      <c r="AA61" s="173"/>
      <c r="AB61" s="634"/>
      <c r="AC61" s="634"/>
      <c r="AD61" s="634"/>
      <c r="AE61" s="584" t="s">
        <v>730</v>
      </c>
      <c r="AF61" s="74"/>
      <c r="AG61" s="74"/>
      <c r="AH61" s="74"/>
      <c r="AI61" s="74"/>
      <c r="AJ61" s="584"/>
      <c r="AK61" s="390"/>
      <c r="AL61" s="390"/>
      <c r="AM61" s="584"/>
      <c r="AN61" s="390"/>
      <c r="AO61" s="704"/>
    </row>
    <row r="62" spans="1:41" ht="26.25" customHeight="1" x14ac:dyDescent="0.25">
      <c r="A62" s="15"/>
      <c r="B62" s="15"/>
      <c r="C62" s="169"/>
      <c r="D62" s="3" t="s">
        <v>734</v>
      </c>
      <c r="E62" s="3"/>
      <c r="F62" s="155">
        <v>82</v>
      </c>
      <c r="G62" s="3"/>
      <c r="H62" s="22" t="s">
        <v>308</v>
      </c>
      <c r="I62" s="22"/>
      <c r="J62" s="38">
        <f>COUNTIF(J$14:J$48,"PPK")</f>
        <v>0</v>
      </c>
      <c r="K62" s="22"/>
      <c r="L62" s="22"/>
      <c r="M62" s="22"/>
      <c r="N62" s="22"/>
      <c r="O62" s="240">
        <v>29</v>
      </c>
      <c r="P62" s="32">
        <v>105</v>
      </c>
      <c r="Q62" s="22">
        <v>40</v>
      </c>
      <c r="R62" s="22"/>
      <c r="S62" s="22"/>
      <c r="T62" s="179" t="e">
        <f>#REF!</f>
        <v>#REF!</v>
      </c>
      <c r="U62" s="194" t="e">
        <f>#REF!</f>
        <v>#REF!</v>
      </c>
      <c r="V62" s="210" t="e">
        <f>#REF!</f>
        <v>#REF!</v>
      </c>
      <c r="W62" s="180" t="e">
        <f>#REF!</f>
        <v>#REF!</v>
      </c>
      <c r="X62" s="14" t="e">
        <f>#REF!</f>
        <v>#REF!</v>
      </c>
      <c r="Y62" s="178" t="e">
        <f>#REF!</f>
        <v>#REF!</v>
      </c>
      <c r="Z62" s="178"/>
      <c r="AA62" s="178"/>
      <c r="AB62" s="635"/>
      <c r="AC62" s="635"/>
      <c r="AD62" s="635"/>
      <c r="AE62" s="591" t="e">
        <f>#REF!</f>
        <v>#REF!</v>
      </c>
      <c r="AF62" s="29"/>
      <c r="AG62" s="29"/>
      <c r="AH62" s="29"/>
      <c r="AI62" s="29"/>
      <c r="AJ62" s="585"/>
      <c r="AK62" s="391"/>
      <c r="AL62" s="391"/>
      <c r="AM62" s="585"/>
      <c r="AN62" s="391"/>
      <c r="AO62" s="711"/>
    </row>
    <row r="63" spans="1:41" ht="26.25" customHeight="1" x14ac:dyDescent="0.25">
      <c r="A63" s="15"/>
      <c r="B63" s="15"/>
      <c r="C63" s="169"/>
      <c r="D63" s="3" t="s">
        <v>735</v>
      </c>
      <c r="E63" s="3"/>
      <c r="F63" s="155">
        <v>15</v>
      </c>
      <c r="G63" s="3"/>
      <c r="H63" s="22" t="s">
        <v>309</v>
      </c>
      <c r="I63" s="22"/>
      <c r="J63" s="38">
        <f>COUNTIF(J$14:J$48,"TT")</f>
        <v>0</v>
      </c>
      <c r="K63" s="22"/>
      <c r="L63" s="22"/>
      <c r="M63" s="22"/>
      <c r="N63" s="22"/>
      <c r="O63" s="240">
        <v>2</v>
      </c>
      <c r="P63" s="31">
        <v>12</v>
      </c>
      <c r="Q63" s="22">
        <v>9</v>
      </c>
      <c r="R63" s="22"/>
      <c r="S63" s="22"/>
      <c r="T63" s="181">
        <f t="shared" ref="T63:AE63" si="12">T44</f>
        <v>21.290000000000003</v>
      </c>
      <c r="U63" s="194" t="e">
        <f t="shared" si="12"/>
        <v>#REF!</v>
      </c>
      <c r="V63" s="210" t="e">
        <f t="shared" si="12"/>
        <v>#REF!</v>
      </c>
      <c r="W63" s="182">
        <f t="shared" si="12"/>
        <v>0</v>
      </c>
      <c r="X63" s="14" t="e">
        <f t="shared" si="12"/>
        <v>#REF!</v>
      </c>
      <c r="Y63" s="178">
        <f t="shared" si="12"/>
        <v>0</v>
      </c>
      <c r="Z63" s="178"/>
      <c r="AA63" s="178"/>
      <c r="AB63" s="635"/>
      <c r="AC63" s="635"/>
      <c r="AD63" s="635"/>
      <c r="AE63" s="591">
        <f t="shared" si="12"/>
        <v>59186200</v>
      </c>
      <c r="AF63" s="29"/>
      <c r="AG63" s="29"/>
      <c r="AH63" s="29"/>
      <c r="AI63" s="29"/>
      <c r="AJ63" s="585"/>
      <c r="AK63" s="391"/>
      <c r="AL63" s="391"/>
      <c r="AM63" s="585"/>
      <c r="AN63" s="391"/>
      <c r="AO63" s="711"/>
    </row>
    <row r="64" spans="1:41" ht="26.25" customHeight="1" x14ac:dyDescent="0.25">
      <c r="A64" s="15"/>
      <c r="B64" s="15"/>
      <c r="C64" s="169"/>
      <c r="D64" s="3" t="s">
        <v>736</v>
      </c>
      <c r="E64" s="3"/>
      <c r="F64" s="155">
        <v>187</v>
      </c>
      <c r="G64" s="3"/>
      <c r="H64" s="22" t="s">
        <v>310</v>
      </c>
      <c r="I64" s="22"/>
      <c r="J64" s="38">
        <f>COUNTIF(J$14:J$48,"GV")</f>
        <v>0</v>
      </c>
      <c r="K64" s="22"/>
      <c r="L64" s="22"/>
      <c r="M64" s="22"/>
      <c r="N64" s="22"/>
      <c r="O64" s="240">
        <v>90</v>
      </c>
      <c r="P64" s="31">
        <v>199</v>
      </c>
      <c r="Q64" s="22">
        <v>96</v>
      </c>
      <c r="R64" s="22"/>
      <c r="S64" s="22"/>
      <c r="T64" s="181">
        <f t="shared" ref="T64:Y64" si="13">T58</f>
        <v>19.34</v>
      </c>
      <c r="U64" s="194" t="e">
        <f t="shared" si="13"/>
        <v>#REF!</v>
      </c>
      <c r="V64" s="210">
        <f t="shared" si="13"/>
        <v>0</v>
      </c>
      <c r="W64" s="182">
        <f t="shared" si="13"/>
        <v>0</v>
      </c>
      <c r="X64" s="14">
        <f t="shared" si="13"/>
        <v>0</v>
      </c>
      <c r="Y64" s="178">
        <f t="shared" si="13"/>
        <v>0.25</v>
      </c>
      <c r="Z64" s="178"/>
      <c r="AA64" s="178"/>
      <c r="AB64" s="635"/>
      <c r="AC64" s="635"/>
      <c r="AD64" s="635"/>
      <c r="AE64" s="591" t="e">
        <f>AE58</f>
        <v>#REF!</v>
      </c>
      <c r="AF64" s="29"/>
      <c r="AG64" s="29"/>
      <c r="AH64" s="29"/>
      <c r="AI64" s="29"/>
      <c r="AJ64" s="585"/>
      <c r="AK64" s="391"/>
      <c r="AL64" s="391"/>
      <c r="AM64" s="585"/>
      <c r="AN64" s="391"/>
      <c r="AO64" s="711"/>
    </row>
    <row r="65" spans="1:41" ht="26.25" customHeight="1" x14ac:dyDescent="0.25">
      <c r="C65" s="169"/>
      <c r="D65" s="3" t="s">
        <v>26</v>
      </c>
      <c r="E65" s="3"/>
      <c r="F65" s="155">
        <f>SUM(F62:F64)</f>
        <v>284</v>
      </c>
      <c r="G65" s="3"/>
      <c r="H65" s="22" t="s">
        <v>311</v>
      </c>
      <c r="I65" s="22"/>
      <c r="J65" s="38">
        <f>COUNTIF(J$14:J$48,"NV")</f>
        <v>1</v>
      </c>
      <c r="K65" s="38">
        <f>SUM(J61:J65)</f>
        <v>1</v>
      </c>
      <c r="L65" s="38"/>
      <c r="M65" s="3"/>
      <c r="N65" s="3"/>
      <c r="O65" s="241">
        <f>SUM(O62:O64)</f>
        <v>121</v>
      </c>
      <c r="P65" s="33">
        <f>P62+P63+P64</f>
        <v>316</v>
      </c>
      <c r="Q65" s="33">
        <f>Q62+Q63+Q64</f>
        <v>145</v>
      </c>
      <c r="R65" s="33"/>
      <c r="S65" s="33"/>
      <c r="T65" s="39" t="e">
        <f t="shared" ref="T65:AE65" si="14">T62+T63+T64</f>
        <v>#REF!</v>
      </c>
      <c r="U65" s="195" t="e">
        <f t="shared" si="14"/>
        <v>#REF!</v>
      </c>
      <c r="V65" s="211" t="e">
        <f t="shared" si="14"/>
        <v>#REF!</v>
      </c>
      <c r="W65" s="220" t="e">
        <f t="shared" si="14"/>
        <v>#REF!</v>
      </c>
      <c r="X65" s="23" t="e">
        <f t="shared" si="14"/>
        <v>#REF!</v>
      </c>
      <c r="Y65" s="49" t="e">
        <f t="shared" si="14"/>
        <v>#REF!</v>
      </c>
      <c r="Z65" s="49"/>
      <c r="AA65" s="49"/>
      <c r="AB65" s="636"/>
      <c r="AC65" s="636"/>
      <c r="AD65" s="636"/>
      <c r="AE65" s="592" t="e">
        <f t="shared" si="14"/>
        <v>#REF!</v>
      </c>
      <c r="AF65" s="28"/>
      <c r="AG65" s="28"/>
      <c r="AH65" s="28"/>
      <c r="AI65" s="28"/>
      <c r="AJ65" s="586"/>
      <c r="AK65" s="392"/>
      <c r="AL65" s="392"/>
      <c r="AM65" s="586"/>
      <c r="AN65" s="392"/>
      <c r="AO65" s="712"/>
    </row>
    <row r="66" spans="1:41" ht="4.5" customHeight="1" x14ac:dyDescent="0.25">
      <c r="J66" s="37"/>
    </row>
    <row r="67" spans="1:41" ht="19.5" customHeight="1" x14ac:dyDescent="0.25">
      <c r="C67" s="350"/>
      <c r="D67" s="280" t="s">
        <v>1404</v>
      </c>
      <c r="E67" s="623"/>
      <c r="F67" s="177"/>
      <c r="G67" s="177"/>
      <c r="H67" s="177"/>
      <c r="I67" s="177"/>
      <c r="J67" s="177"/>
      <c r="K67" s="177"/>
      <c r="L67" s="378"/>
      <c r="M67" s="177"/>
      <c r="N67" s="177"/>
      <c r="O67" s="282"/>
      <c r="P67" s="177"/>
      <c r="Q67" s="177"/>
      <c r="R67" s="177"/>
      <c r="S67" s="177"/>
      <c r="T67" s="177"/>
      <c r="U67" s="196"/>
      <c r="V67" s="212"/>
      <c r="W67" s="177"/>
      <c r="X67" s="177"/>
      <c r="Y67" s="177"/>
      <c r="Z67" s="177"/>
      <c r="AA67" s="177"/>
      <c r="AB67" s="196"/>
      <c r="AC67" s="196"/>
      <c r="AD67" s="196"/>
    </row>
    <row r="68" spans="1:41" ht="6.75" customHeight="1" x14ac:dyDescent="0.25">
      <c r="H68" s="4"/>
      <c r="I68" s="4"/>
      <c r="J68" s="4"/>
      <c r="K68" s="1"/>
      <c r="L68" s="4"/>
      <c r="M68" s="1"/>
      <c r="N68" s="1"/>
      <c r="O68" s="284"/>
      <c r="Q68" s="1"/>
      <c r="R68" s="1"/>
      <c r="S68" s="1"/>
    </row>
    <row r="69" spans="1:41" ht="15.75" customHeight="1" x14ac:dyDescent="0.25">
      <c r="O69" s="284"/>
    </row>
    <row r="70" spans="1:41" ht="18.75" customHeight="1" x14ac:dyDescent="0.25">
      <c r="D70" s="786" t="s">
        <v>27</v>
      </c>
      <c r="E70" s="786"/>
      <c r="F70" s="786"/>
      <c r="G70" s="786"/>
      <c r="H70" s="786"/>
      <c r="I70" s="786"/>
      <c r="J70" s="786"/>
      <c r="K70" s="786"/>
      <c r="L70" s="786"/>
      <c r="M70" s="786"/>
      <c r="N70" s="786"/>
      <c r="O70" s="786"/>
      <c r="P70" s="786"/>
      <c r="Q70" s="786"/>
      <c r="R70" s="786"/>
      <c r="S70" s="786"/>
      <c r="T70" s="786"/>
      <c r="U70" s="786"/>
      <c r="Y70" s="786" t="s">
        <v>1118</v>
      </c>
      <c r="Z70" s="786"/>
      <c r="AA70" s="786"/>
      <c r="AB70" s="786"/>
      <c r="AC70" s="786"/>
      <c r="AD70" s="786"/>
      <c r="AE70" s="786"/>
      <c r="AF70" s="786"/>
      <c r="AG70" s="786"/>
      <c r="AH70" s="786"/>
      <c r="AI70" s="786"/>
      <c r="AJ70" s="786"/>
      <c r="AK70" s="786"/>
      <c r="AL70" s="786"/>
      <c r="AM70" s="786"/>
      <c r="AN70" s="786"/>
      <c r="AO70" s="786"/>
    </row>
    <row r="71" spans="1:41" ht="12" customHeight="1" x14ac:dyDescent="0.25">
      <c r="D71" s="78"/>
      <c r="E71" s="4"/>
      <c r="F71" s="150"/>
      <c r="G71" s="4"/>
      <c r="H71" s="4"/>
      <c r="I71" s="4"/>
      <c r="J71" s="4"/>
      <c r="K71" s="4"/>
      <c r="L71" s="4"/>
      <c r="M71" s="4"/>
      <c r="N71" s="4"/>
      <c r="O71" s="150"/>
      <c r="P71" s="4"/>
      <c r="Q71" s="4"/>
      <c r="R71" s="4"/>
      <c r="S71" s="4"/>
      <c r="T71" s="4"/>
      <c r="U71" s="197"/>
      <c r="Y71" s="4"/>
      <c r="Z71" s="4"/>
      <c r="AA71" s="4"/>
      <c r="AB71" s="197"/>
      <c r="AC71" s="197"/>
      <c r="AD71" s="197"/>
      <c r="AE71" s="197"/>
      <c r="AF71" s="4"/>
      <c r="AG71" s="4"/>
      <c r="AH71" s="4"/>
      <c r="AI71" s="4"/>
      <c r="AJ71" s="197"/>
      <c r="AK71" s="393"/>
      <c r="AL71" s="393"/>
      <c r="AM71" s="197"/>
      <c r="AN71" s="393"/>
      <c r="AO71" s="698"/>
    </row>
    <row r="72" spans="1:41" x14ac:dyDescent="0.25">
      <c r="V72" s="213"/>
      <c r="X72" s="30"/>
      <c r="AE72" s="587"/>
      <c r="AF72" s="10"/>
      <c r="AG72" s="10"/>
      <c r="AH72" s="10"/>
      <c r="AI72" s="10"/>
      <c r="AJ72" s="587"/>
      <c r="AK72" s="394"/>
      <c r="AL72" s="394"/>
      <c r="AM72" s="587"/>
      <c r="AN72" s="394"/>
      <c r="AO72" s="713"/>
    </row>
    <row r="73" spans="1:41" ht="12.75" customHeight="1" x14ac:dyDescent="0.25">
      <c r="V73" s="213"/>
      <c r="X73" s="30"/>
      <c r="AE73" s="587"/>
      <c r="AF73" s="10"/>
      <c r="AG73" s="10"/>
      <c r="AH73" s="10"/>
      <c r="AI73" s="10"/>
      <c r="AJ73" s="587"/>
      <c r="AK73" s="394"/>
      <c r="AL73" s="394"/>
      <c r="AM73" s="587"/>
      <c r="AN73" s="394"/>
      <c r="AO73" s="713"/>
    </row>
    <row r="74" spans="1:41" ht="12.75" customHeight="1" x14ac:dyDescent="0.25">
      <c r="V74" s="213"/>
      <c r="X74" s="30"/>
      <c r="AE74" s="587"/>
      <c r="AF74" s="10"/>
      <c r="AG74" s="10"/>
      <c r="AH74" s="10"/>
      <c r="AI74" s="10"/>
      <c r="AJ74" s="587"/>
      <c r="AK74" s="394"/>
      <c r="AL74" s="394"/>
      <c r="AM74" s="587"/>
      <c r="AN74" s="394"/>
      <c r="AO74" s="713"/>
    </row>
    <row r="75" spans="1:41" x14ac:dyDescent="0.25">
      <c r="X75" s="30"/>
    </row>
    <row r="76" spans="1:41" ht="15.75" customHeight="1" x14ac:dyDescent="0.25">
      <c r="X76" s="40"/>
    </row>
    <row r="77" spans="1:41" s="1" customFormat="1" x14ac:dyDescent="0.25">
      <c r="A77" s="4"/>
      <c r="B77" s="4"/>
      <c r="C77" s="343"/>
      <c r="E77" s="4"/>
      <c r="F77" s="150"/>
      <c r="H77" s="4"/>
      <c r="I77" s="4"/>
      <c r="J77" s="4"/>
      <c r="L77" s="4"/>
      <c r="O77" s="282"/>
      <c r="U77" s="185"/>
      <c r="V77" s="214"/>
      <c r="X77" s="8"/>
      <c r="AB77" s="185"/>
      <c r="AC77" s="185"/>
      <c r="AD77" s="185"/>
      <c r="AE77" s="587"/>
      <c r="AF77" s="10"/>
      <c r="AG77" s="10"/>
      <c r="AH77" s="10"/>
      <c r="AI77" s="10"/>
      <c r="AJ77" s="587"/>
      <c r="AK77" s="394"/>
      <c r="AL77" s="394"/>
      <c r="AM77" s="587"/>
      <c r="AN77" s="394"/>
      <c r="AO77" s="713"/>
    </row>
    <row r="78" spans="1:41" s="1" customFormat="1" x14ac:dyDescent="0.25">
      <c r="A78" s="4"/>
      <c r="B78" s="4"/>
      <c r="C78" s="343"/>
      <c r="D78" s="786" t="s">
        <v>1105</v>
      </c>
      <c r="E78" s="786"/>
      <c r="F78" s="786"/>
      <c r="G78" s="786"/>
      <c r="H78" s="786"/>
      <c r="I78" s="786"/>
      <c r="J78" s="786"/>
      <c r="K78" s="786"/>
      <c r="L78" s="786"/>
      <c r="M78" s="786"/>
      <c r="N78" s="786"/>
      <c r="O78" s="786"/>
      <c r="P78" s="786"/>
      <c r="Q78" s="786"/>
      <c r="R78" s="786"/>
      <c r="S78" s="786"/>
      <c r="T78" s="786"/>
      <c r="U78" s="786"/>
      <c r="V78" s="214"/>
      <c r="X78" s="41"/>
      <c r="Y78" s="786" t="s">
        <v>801</v>
      </c>
      <c r="Z78" s="786"/>
      <c r="AA78" s="786"/>
      <c r="AB78" s="786"/>
      <c r="AC78" s="786"/>
      <c r="AD78" s="786"/>
      <c r="AE78" s="786"/>
      <c r="AF78" s="786"/>
      <c r="AG78" s="786"/>
      <c r="AH78" s="786"/>
      <c r="AI78" s="786"/>
      <c r="AJ78" s="786"/>
      <c r="AK78" s="786"/>
      <c r="AL78" s="786"/>
      <c r="AM78" s="786"/>
      <c r="AN78" s="786"/>
      <c r="AO78" s="786"/>
    </row>
    <row r="79" spans="1:41" x14ac:dyDescent="0.25">
      <c r="X79" s="40"/>
    </row>
    <row r="80" spans="1:41" x14ac:dyDescent="0.25">
      <c r="X80" s="40"/>
    </row>
    <row r="81" spans="24:24" x14ac:dyDescent="0.25">
      <c r="X81" s="40"/>
    </row>
    <row r="82" spans="24:24" x14ac:dyDescent="0.25">
      <c r="X82" s="40"/>
    </row>
    <row r="83" spans="24:24" x14ac:dyDescent="0.25">
      <c r="X83" s="40"/>
    </row>
    <row r="84" spans="24:24" x14ac:dyDescent="0.25">
      <c r="X84" s="40"/>
    </row>
    <row r="85" spans="24:24" x14ac:dyDescent="0.25">
      <c r="X85" s="40"/>
    </row>
    <row r="86" spans="24:24" x14ac:dyDescent="0.25">
      <c r="X86" s="40"/>
    </row>
    <row r="87" spans="24:24" x14ac:dyDescent="0.25">
      <c r="X87" s="40"/>
    </row>
    <row r="88" spans="24:24" x14ac:dyDescent="0.25">
      <c r="X88" s="40"/>
    </row>
    <row r="89" spans="24:24" x14ac:dyDescent="0.25">
      <c r="X89" s="40"/>
    </row>
    <row r="90" spans="24:24" x14ac:dyDescent="0.25">
      <c r="X90" s="40"/>
    </row>
    <row r="91" spans="24:24" x14ac:dyDescent="0.25">
      <c r="X91" s="40"/>
    </row>
    <row r="92" spans="24:24" x14ac:dyDescent="0.25">
      <c r="X92" s="40"/>
    </row>
    <row r="93" spans="24:24" x14ac:dyDescent="0.25">
      <c r="X93" s="40"/>
    </row>
    <row r="94" spans="24:24" x14ac:dyDescent="0.25">
      <c r="X94" s="40"/>
    </row>
    <row r="95" spans="24:24" x14ac:dyDescent="0.25">
      <c r="X95" s="40"/>
    </row>
    <row r="96" spans="24:24" x14ac:dyDescent="0.25">
      <c r="X96" s="40"/>
    </row>
    <row r="97" spans="4:24" x14ac:dyDescent="0.25">
      <c r="X97" s="40"/>
    </row>
    <row r="98" spans="4:24" x14ac:dyDescent="0.25">
      <c r="X98" s="40"/>
    </row>
    <row r="99" spans="4:24" x14ac:dyDescent="0.25">
      <c r="X99" s="40"/>
    </row>
    <row r="100" spans="4:24" x14ac:dyDescent="0.25">
      <c r="X100" s="40"/>
    </row>
    <row r="101" spans="4:24" x14ac:dyDescent="0.25">
      <c r="X101" s="40"/>
    </row>
    <row r="102" spans="4:24" x14ac:dyDescent="0.25">
      <c r="X102" s="40"/>
    </row>
    <row r="103" spans="4:24" x14ac:dyDescent="0.25">
      <c r="X103" s="40"/>
    </row>
    <row r="104" spans="4:24" x14ac:dyDescent="0.25">
      <c r="X104" s="40"/>
    </row>
    <row r="105" spans="4:24" x14ac:dyDescent="0.25">
      <c r="X105" s="40"/>
    </row>
    <row r="106" spans="4:24" x14ac:dyDescent="0.25">
      <c r="X106" s="40"/>
    </row>
    <row r="107" spans="4:24" x14ac:dyDescent="0.25">
      <c r="D107" s="47"/>
      <c r="E107" s="624"/>
      <c r="F107" s="156"/>
      <c r="G107" s="47"/>
      <c r="H107" s="5" t="s">
        <v>623</v>
      </c>
      <c r="X107" s="40"/>
    </row>
    <row r="108" spans="4:24" x14ac:dyDescent="0.25">
      <c r="X108" s="40"/>
    </row>
    <row r="109" spans="4:24" x14ac:dyDescent="0.25">
      <c r="X109" s="40"/>
    </row>
    <row r="110" spans="4:24" x14ac:dyDescent="0.25">
      <c r="X110" s="42"/>
    </row>
  </sheetData>
  <mergeCells count="51">
    <mergeCell ref="AL10:AL11"/>
    <mergeCell ref="A1:S1"/>
    <mergeCell ref="A2:S2"/>
    <mergeCell ref="A3:S3"/>
    <mergeCell ref="A5:AO5"/>
    <mergeCell ref="A6:AO6"/>
    <mergeCell ref="A7:AO7"/>
    <mergeCell ref="A10:A11"/>
    <mergeCell ref="C10:C11"/>
    <mergeCell ref="D10:D11"/>
    <mergeCell ref="T10:Y10"/>
    <mergeCell ref="E10:E11"/>
    <mergeCell ref="F10:F11"/>
    <mergeCell ref="H10:H11"/>
    <mergeCell ref="K10:K11"/>
    <mergeCell ref="L10:L11"/>
    <mergeCell ref="N10:N11"/>
    <mergeCell ref="O10:O11"/>
    <mergeCell ref="P10:P11"/>
    <mergeCell ref="Q10:Q11"/>
    <mergeCell ref="R10:R11"/>
    <mergeCell ref="S10:S11"/>
    <mergeCell ref="D78:U78"/>
    <mergeCell ref="Y78:AO78"/>
    <mergeCell ref="AO10:AO11"/>
    <mergeCell ref="AC10:AC11"/>
    <mergeCell ref="AD10:AD11"/>
    <mergeCell ref="AE10:AE11"/>
    <mergeCell ref="AF10:AF11"/>
    <mergeCell ref="AH10:AH11"/>
    <mergeCell ref="AI10:AI11"/>
    <mergeCell ref="Z10:Z11"/>
    <mergeCell ref="AA10:AA11"/>
    <mergeCell ref="AB10:AB11"/>
    <mergeCell ref="D70:U70"/>
    <mergeCell ref="AK10:AK11"/>
    <mergeCell ref="AN10:AN11"/>
    <mergeCell ref="S35:AA35"/>
    <mergeCell ref="A35:R35"/>
    <mergeCell ref="D47:T47"/>
    <mergeCell ref="D58:Q58"/>
    <mergeCell ref="AI35:AO35"/>
    <mergeCell ref="Y70:AO70"/>
    <mergeCell ref="D44:Q44"/>
    <mergeCell ref="D45:T45"/>
    <mergeCell ref="D46:U46"/>
    <mergeCell ref="E26:AL26"/>
    <mergeCell ref="AI28:AO28"/>
    <mergeCell ref="A29:R29"/>
    <mergeCell ref="S29:AA29"/>
    <mergeCell ref="AI29:AO29"/>
  </mergeCells>
  <pageMargins left="0.37" right="0.118110236220472" top="0.26" bottom="0.36" header="0.18" footer="0.15748031496063"/>
  <pageSetup paperSize="9" scale="85" orientation="landscape" r:id="rId1"/>
  <headerFooter alignWithMargins="0"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filterMode="1"/>
  <dimension ref="A1:AP398"/>
  <sheetViews>
    <sheetView tabSelected="1" topLeftCell="A10" zoomScaleNormal="100" workbookViewId="0">
      <selection activeCell="AN17" sqref="AN17"/>
    </sheetView>
  </sheetViews>
  <sheetFormatPr defaultColWidth="10.125" defaultRowHeight="15.75" x14ac:dyDescent="0.25"/>
  <cols>
    <col min="1" max="1" width="4.875" style="5" customWidth="1"/>
    <col min="2" max="2" width="17.5" style="5" hidden="1" customWidth="1"/>
    <col min="3" max="3" width="12.25" style="342" hidden="1" customWidth="1"/>
    <col min="4" max="4" width="20.875" style="2" customWidth="1"/>
    <col min="5" max="5" width="18" style="5" customWidth="1"/>
    <col min="6" max="6" width="14.75" style="80" hidden="1" customWidth="1"/>
    <col min="7" max="7" width="4.5" style="2" hidden="1" customWidth="1"/>
    <col min="8" max="8" width="6.625" style="5" hidden="1" customWidth="1"/>
    <col min="9" max="9" width="3.75" style="5" hidden="1" customWidth="1"/>
    <col min="10" max="10" width="4.625" style="5" hidden="1" customWidth="1"/>
    <col min="11" max="11" width="13.375" style="2" hidden="1" customWidth="1"/>
    <col min="12" max="12" width="14.875" style="5" hidden="1" customWidth="1"/>
    <col min="13" max="13" width="14" style="2" hidden="1" customWidth="1"/>
    <col min="14" max="14" width="11.875" style="2" hidden="1" customWidth="1"/>
    <col min="15" max="15" width="8.125" style="281" hidden="1" customWidth="1"/>
    <col min="16" max="16" width="5.25" style="2" hidden="1" customWidth="1"/>
    <col min="17" max="17" width="4" style="2" hidden="1" customWidth="1"/>
    <col min="18" max="18" width="10.625" style="2" hidden="1" customWidth="1"/>
    <col min="19" max="19" width="10.25" style="2" customWidth="1"/>
    <col min="20" max="20" width="8.25" style="2" customWidth="1"/>
    <col min="21" max="21" width="7.875" style="184" hidden="1" customWidth="1"/>
    <col min="22" max="22" width="7.625" style="204" hidden="1" customWidth="1"/>
    <col min="23" max="23" width="7.75" style="2" customWidth="1"/>
    <col min="24" max="24" width="9.875" style="7" hidden="1" customWidth="1"/>
    <col min="25" max="27" width="6.625" style="2" customWidth="1"/>
    <col min="28" max="30" width="6.625" style="184" hidden="1" customWidth="1"/>
    <col min="31" max="31" width="11.75" style="578" hidden="1" customWidth="1"/>
    <col min="32" max="33" width="12" style="9" hidden="1" customWidth="1"/>
    <col min="34" max="34" width="10.625" style="9" customWidth="1"/>
    <col min="35" max="35" width="13.5" style="9" customWidth="1"/>
    <col min="36" max="36" width="7.125" style="578" hidden="1" customWidth="1"/>
    <col min="37" max="37" width="8.25" style="383" customWidth="1"/>
    <col min="38" max="38" width="6.75" style="383" customWidth="1"/>
    <col min="39" max="39" width="13.125" style="578" hidden="1" customWidth="1"/>
    <col min="40" max="40" width="13.25" style="383" customWidth="1"/>
    <col min="41" max="41" width="14.375" style="695" customWidth="1"/>
    <col min="42" max="16384" width="10.125" style="2"/>
  </cols>
  <sheetData>
    <row r="1" spans="1:41" x14ac:dyDescent="0.25">
      <c r="A1" s="786" t="s">
        <v>1075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6"/>
      <c r="U1" s="183"/>
      <c r="X1" s="2"/>
    </row>
    <row r="2" spans="1:41" x14ac:dyDescent="0.25">
      <c r="A2" s="786" t="s">
        <v>1134</v>
      </c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6"/>
      <c r="U2" s="183"/>
      <c r="X2" s="2"/>
      <c r="AE2" s="184"/>
      <c r="AF2" s="2"/>
      <c r="AG2" s="2"/>
      <c r="AH2" s="2"/>
      <c r="AI2" s="2"/>
      <c r="AJ2" s="184"/>
      <c r="AK2" s="384"/>
      <c r="AL2" s="384"/>
      <c r="AM2" s="184"/>
      <c r="AN2" s="384"/>
      <c r="AO2" s="696"/>
    </row>
    <row r="3" spans="1:41" ht="18" customHeight="1" x14ac:dyDescent="0.25">
      <c r="A3" s="786" t="s">
        <v>1642</v>
      </c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  <c r="M3" s="786"/>
      <c r="N3" s="786"/>
      <c r="O3" s="786"/>
      <c r="P3" s="786"/>
      <c r="Q3" s="786"/>
      <c r="R3" s="786"/>
      <c r="S3" s="786"/>
      <c r="T3" s="6"/>
      <c r="U3" s="183"/>
    </row>
    <row r="4" spans="1:41" ht="12" customHeight="1" x14ac:dyDescent="0.35">
      <c r="A4" s="48"/>
      <c r="B4" s="48"/>
      <c r="T4" s="6"/>
      <c r="U4" s="183"/>
      <c r="X4" s="625" t="s">
        <v>1070</v>
      </c>
      <c r="Y4" s="625"/>
      <c r="Z4" s="625"/>
      <c r="AA4" s="625"/>
      <c r="AB4" s="626"/>
      <c r="AC4" s="626"/>
      <c r="AD4" s="626"/>
      <c r="AE4" s="625"/>
      <c r="AF4" s="625"/>
      <c r="AG4" s="625"/>
      <c r="AH4" s="625"/>
      <c r="AI4" s="625"/>
      <c r="AJ4" s="625"/>
      <c r="AK4" s="625"/>
      <c r="AL4" s="625"/>
      <c r="AM4" s="625"/>
      <c r="AN4" s="625"/>
      <c r="AO4" s="697"/>
    </row>
    <row r="5" spans="1:41" ht="21.75" customHeight="1" x14ac:dyDescent="0.25">
      <c r="A5" s="814" t="s">
        <v>1643</v>
      </c>
      <c r="B5" s="814"/>
      <c r="C5" s="814"/>
      <c r="D5" s="814"/>
      <c r="E5" s="814"/>
      <c r="F5" s="814"/>
      <c r="G5" s="814"/>
      <c r="H5" s="814"/>
      <c r="I5" s="814"/>
      <c r="J5" s="814"/>
      <c r="K5" s="814"/>
      <c r="L5" s="814"/>
      <c r="M5" s="814"/>
      <c r="N5" s="814"/>
      <c r="O5" s="814"/>
      <c r="P5" s="814"/>
      <c r="Q5" s="814"/>
      <c r="R5" s="814"/>
      <c r="S5" s="814"/>
      <c r="T5" s="814"/>
      <c r="U5" s="814"/>
      <c r="V5" s="814"/>
      <c r="W5" s="814"/>
      <c r="X5" s="814"/>
      <c r="Y5" s="814"/>
      <c r="Z5" s="814"/>
      <c r="AA5" s="814"/>
      <c r="AB5" s="814"/>
      <c r="AC5" s="814"/>
      <c r="AD5" s="814"/>
      <c r="AE5" s="814"/>
      <c r="AF5" s="814"/>
      <c r="AG5" s="814"/>
      <c r="AH5" s="814"/>
      <c r="AI5" s="814"/>
      <c r="AJ5" s="814"/>
      <c r="AK5" s="814"/>
      <c r="AL5" s="814"/>
      <c r="AM5" s="814"/>
      <c r="AN5" s="814"/>
      <c r="AO5" s="814"/>
    </row>
    <row r="6" spans="1:41" ht="21.75" customHeight="1" x14ac:dyDescent="0.25">
      <c r="A6" s="814" t="s">
        <v>1644</v>
      </c>
      <c r="B6" s="814"/>
      <c r="C6" s="814"/>
      <c r="D6" s="814"/>
      <c r="E6" s="814"/>
      <c r="F6" s="814"/>
      <c r="G6" s="814"/>
      <c r="H6" s="814"/>
      <c r="I6" s="814"/>
      <c r="J6" s="814"/>
      <c r="K6" s="814"/>
      <c r="L6" s="814"/>
      <c r="M6" s="814"/>
      <c r="N6" s="814"/>
      <c r="O6" s="814"/>
      <c r="P6" s="814"/>
      <c r="Q6" s="814"/>
      <c r="R6" s="814"/>
      <c r="S6" s="814"/>
      <c r="T6" s="814"/>
      <c r="U6" s="814"/>
      <c r="V6" s="814"/>
      <c r="W6" s="814"/>
      <c r="X6" s="814"/>
      <c r="Y6" s="814"/>
      <c r="Z6" s="814"/>
      <c r="AA6" s="814"/>
      <c r="AB6" s="814"/>
      <c r="AC6" s="814"/>
      <c r="AD6" s="814"/>
      <c r="AE6" s="814"/>
      <c r="AF6" s="814"/>
      <c r="AG6" s="814"/>
      <c r="AH6" s="814"/>
      <c r="AI6" s="814"/>
      <c r="AJ6" s="814"/>
      <c r="AK6" s="814"/>
      <c r="AL6" s="814"/>
      <c r="AM6" s="814"/>
      <c r="AN6" s="814"/>
      <c r="AO6" s="814"/>
    </row>
    <row r="7" spans="1:41" ht="21.75" customHeight="1" x14ac:dyDescent="0.25">
      <c r="A7" s="815" t="s">
        <v>1645</v>
      </c>
      <c r="B7" s="815"/>
      <c r="C7" s="815"/>
      <c r="D7" s="815"/>
      <c r="E7" s="815"/>
      <c r="F7" s="815"/>
      <c r="G7" s="815"/>
      <c r="H7" s="815"/>
      <c r="I7" s="815"/>
      <c r="J7" s="815"/>
      <c r="K7" s="815"/>
      <c r="L7" s="815"/>
      <c r="M7" s="815"/>
      <c r="N7" s="815"/>
      <c r="O7" s="815"/>
      <c r="P7" s="815"/>
      <c r="Q7" s="815"/>
      <c r="R7" s="815"/>
      <c r="S7" s="815"/>
      <c r="T7" s="815"/>
      <c r="U7" s="815"/>
      <c r="V7" s="815"/>
      <c r="W7" s="815"/>
      <c r="X7" s="815"/>
      <c r="Y7" s="815"/>
      <c r="Z7" s="815"/>
      <c r="AA7" s="815"/>
      <c r="AB7" s="815"/>
      <c r="AC7" s="815"/>
      <c r="AD7" s="815"/>
      <c r="AE7" s="815"/>
      <c r="AF7" s="815"/>
      <c r="AG7" s="815"/>
      <c r="AH7" s="815"/>
      <c r="AI7" s="815"/>
      <c r="AJ7" s="815"/>
      <c r="AK7" s="815"/>
      <c r="AL7" s="815"/>
      <c r="AM7" s="815"/>
      <c r="AN7" s="815"/>
      <c r="AO7" s="815"/>
    </row>
    <row r="8" spans="1:41" ht="11.25" customHeight="1" x14ac:dyDescent="0.3">
      <c r="A8" s="11"/>
      <c r="B8" s="11"/>
      <c r="C8" s="343"/>
      <c r="D8" s="1"/>
      <c r="E8" s="4"/>
      <c r="F8" s="150"/>
      <c r="G8" s="1"/>
      <c r="H8" s="4"/>
      <c r="I8" s="4"/>
      <c r="J8" s="4"/>
      <c r="K8" s="1"/>
      <c r="L8" s="4"/>
      <c r="M8" s="1"/>
      <c r="N8" s="1"/>
      <c r="O8" s="282"/>
      <c r="T8" s="1"/>
      <c r="U8" s="185"/>
      <c r="X8" s="170"/>
      <c r="Y8" s="170"/>
      <c r="Z8" s="170"/>
      <c r="AA8" s="170"/>
      <c r="AB8" s="579"/>
      <c r="AC8" s="579"/>
      <c r="AD8" s="579"/>
      <c r="AE8" s="579"/>
      <c r="AF8" s="170"/>
      <c r="AG8" s="170"/>
      <c r="AH8" s="170"/>
      <c r="AI8" s="170"/>
      <c r="AJ8" s="579"/>
      <c r="AK8" s="385"/>
      <c r="AL8" s="385"/>
      <c r="AM8" s="579"/>
      <c r="AN8" s="385"/>
      <c r="AO8" s="698"/>
    </row>
    <row r="9" spans="1:41" ht="9" customHeight="1" x14ac:dyDescent="0.3">
      <c r="A9" s="4"/>
      <c r="B9" s="4"/>
      <c r="C9" s="343"/>
      <c r="D9" s="45">
        <v>1390000</v>
      </c>
      <c r="E9" s="4"/>
      <c r="F9" s="150"/>
      <c r="G9" s="1"/>
      <c r="H9" s="4"/>
      <c r="I9" s="4"/>
      <c r="J9" s="4"/>
      <c r="K9" s="1"/>
      <c r="L9" s="4"/>
      <c r="M9" s="1"/>
      <c r="N9" s="1"/>
      <c r="O9" s="282"/>
      <c r="Q9" s="12"/>
      <c r="R9" s="12"/>
      <c r="S9" s="12"/>
      <c r="T9" s="6"/>
      <c r="U9" s="183"/>
      <c r="Y9" s="12"/>
      <c r="Z9" s="12"/>
      <c r="AA9" s="12"/>
      <c r="AB9" s="627"/>
      <c r="AC9" s="627"/>
      <c r="AD9" s="627"/>
    </row>
    <row r="10" spans="1:41" s="13" customFormat="1" ht="27" customHeight="1" x14ac:dyDescent="0.25">
      <c r="A10" s="816" t="s">
        <v>723</v>
      </c>
      <c r="B10" s="43"/>
      <c r="C10" s="817" t="s">
        <v>1041</v>
      </c>
      <c r="D10" s="816" t="s">
        <v>728</v>
      </c>
      <c r="E10" s="806" t="s">
        <v>1616</v>
      </c>
      <c r="F10" s="808" t="s">
        <v>1064</v>
      </c>
      <c r="G10" s="43"/>
      <c r="H10" s="810" t="s">
        <v>23</v>
      </c>
      <c r="I10" s="88"/>
      <c r="J10" s="88" t="s">
        <v>312</v>
      </c>
      <c r="K10" s="810" t="s">
        <v>194</v>
      </c>
      <c r="L10" s="811" t="s">
        <v>1411</v>
      </c>
      <c r="M10" s="158" t="s">
        <v>71</v>
      </c>
      <c r="N10" s="813" t="s">
        <v>1041</v>
      </c>
      <c r="O10" s="801" t="s">
        <v>823</v>
      </c>
      <c r="P10" s="802" t="s">
        <v>190</v>
      </c>
      <c r="Q10" s="803" t="s">
        <v>729</v>
      </c>
      <c r="R10" s="791" t="s">
        <v>1609</v>
      </c>
      <c r="S10" s="791" t="s">
        <v>1615</v>
      </c>
      <c r="T10" s="804" t="s">
        <v>1066</v>
      </c>
      <c r="U10" s="805"/>
      <c r="V10" s="805"/>
      <c r="W10" s="805"/>
      <c r="X10" s="805"/>
      <c r="Y10" s="805"/>
      <c r="Z10" s="793" t="s">
        <v>1600</v>
      </c>
      <c r="AA10" s="793" t="s">
        <v>1599</v>
      </c>
      <c r="AB10" s="789" t="s">
        <v>1601</v>
      </c>
      <c r="AC10" s="789" t="s">
        <v>1602</v>
      </c>
      <c r="AD10" s="789" t="s">
        <v>1603</v>
      </c>
      <c r="AE10" s="789" t="s">
        <v>730</v>
      </c>
      <c r="AF10" s="789" t="s">
        <v>1067</v>
      </c>
      <c r="AG10" s="566"/>
      <c r="AH10" s="791" t="s">
        <v>1609</v>
      </c>
      <c r="AI10" s="793" t="s">
        <v>1610</v>
      </c>
      <c r="AJ10" s="513"/>
      <c r="AK10" s="793" t="s">
        <v>1613</v>
      </c>
      <c r="AL10" s="511"/>
      <c r="AM10" s="513"/>
      <c r="AN10" s="793" t="s">
        <v>1612</v>
      </c>
      <c r="AO10" s="787" t="s">
        <v>1659</v>
      </c>
    </row>
    <row r="11" spans="1:41" s="13" customFormat="1" ht="36" x14ac:dyDescent="0.25">
      <c r="A11" s="816"/>
      <c r="B11" s="43"/>
      <c r="C11" s="817"/>
      <c r="D11" s="816"/>
      <c r="E11" s="807"/>
      <c r="F11" s="809"/>
      <c r="G11" s="43"/>
      <c r="H11" s="810"/>
      <c r="I11" s="88"/>
      <c r="J11" s="88" t="s">
        <v>313</v>
      </c>
      <c r="K11" s="810"/>
      <c r="L11" s="812"/>
      <c r="M11" s="158" t="s">
        <v>139</v>
      </c>
      <c r="N11" s="813"/>
      <c r="O11" s="801"/>
      <c r="P11" s="802"/>
      <c r="Q11" s="803"/>
      <c r="R11" s="792"/>
      <c r="S11" s="792"/>
      <c r="T11" s="165" t="s">
        <v>824</v>
      </c>
      <c r="U11" s="186" t="s">
        <v>1068</v>
      </c>
      <c r="V11" s="228" t="s">
        <v>1042</v>
      </c>
      <c r="W11" s="167" t="s">
        <v>1065</v>
      </c>
      <c r="X11" s="166"/>
      <c r="Y11" s="168" t="s">
        <v>1127</v>
      </c>
      <c r="Z11" s="794"/>
      <c r="AA11" s="794"/>
      <c r="AB11" s="790"/>
      <c r="AC11" s="790"/>
      <c r="AD11" s="790"/>
      <c r="AE11" s="790"/>
      <c r="AF11" s="790"/>
      <c r="AG11" s="567"/>
      <c r="AH11" s="792"/>
      <c r="AI11" s="794"/>
      <c r="AJ11" s="514"/>
      <c r="AK11" s="794"/>
      <c r="AL11" s="512" t="s">
        <v>1614</v>
      </c>
      <c r="AM11" s="514" t="s">
        <v>1611</v>
      </c>
      <c r="AN11" s="794"/>
      <c r="AO11" s="788"/>
    </row>
    <row r="12" spans="1:41" s="13" customFormat="1" x14ac:dyDescent="0.25">
      <c r="A12" s="159" t="s">
        <v>1657</v>
      </c>
      <c r="B12" s="159"/>
      <c r="C12" s="344">
        <v>2</v>
      </c>
      <c r="D12" s="159" t="s">
        <v>1656</v>
      </c>
      <c r="E12" s="159" t="s">
        <v>1655</v>
      </c>
      <c r="F12" s="160">
        <v>4</v>
      </c>
      <c r="G12" s="159"/>
      <c r="H12" s="43"/>
      <c r="I12" s="43"/>
      <c r="J12" s="43"/>
      <c r="K12" s="43"/>
      <c r="L12" s="43"/>
      <c r="M12" s="27"/>
      <c r="N12" s="27"/>
      <c r="O12" s="233">
        <v>5</v>
      </c>
      <c r="P12" s="161" t="s">
        <v>188</v>
      </c>
      <c r="Q12" s="162" t="s">
        <v>189</v>
      </c>
      <c r="R12" s="162" t="s">
        <v>1654</v>
      </c>
      <c r="S12" s="162" t="s">
        <v>1663</v>
      </c>
      <c r="T12" s="161" t="s">
        <v>1662</v>
      </c>
      <c r="U12" s="187" t="s">
        <v>1142</v>
      </c>
      <c r="V12" s="187" t="s">
        <v>1142</v>
      </c>
      <c r="W12" s="161" t="s">
        <v>1649</v>
      </c>
      <c r="X12" s="187" t="s">
        <v>1142</v>
      </c>
      <c r="Y12" s="159" t="s">
        <v>1651</v>
      </c>
      <c r="Z12" s="159" t="s">
        <v>1648</v>
      </c>
      <c r="AA12" s="159" t="s">
        <v>1647</v>
      </c>
      <c r="AB12" s="628"/>
      <c r="AC12" s="628"/>
      <c r="AD12" s="628"/>
      <c r="AE12" s="588" t="s">
        <v>1329</v>
      </c>
      <c r="AF12" s="262" t="s">
        <v>1142</v>
      </c>
      <c r="AG12" s="262"/>
      <c r="AH12" s="386" t="s">
        <v>1652</v>
      </c>
      <c r="AI12" s="386" t="s">
        <v>1664</v>
      </c>
      <c r="AJ12" s="262"/>
      <c r="AK12" s="386" t="s">
        <v>1650</v>
      </c>
      <c r="AL12" s="386" t="s">
        <v>1653</v>
      </c>
      <c r="AM12" s="262"/>
      <c r="AN12" s="386" t="s">
        <v>1646</v>
      </c>
      <c r="AO12" s="699"/>
    </row>
    <row r="13" spans="1:41" s="98" customFormat="1" ht="40.5" hidden="1" customHeight="1" x14ac:dyDescent="0.25">
      <c r="A13" s="97"/>
      <c r="B13" s="97"/>
      <c r="C13" s="345"/>
      <c r="D13" s="560"/>
      <c r="E13" s="560"/>
      <c r="F13" s="151"/>
      <c r="G13" s="560"/>
      <c r="H13" s="637"/>
      <c r="I13" s="637"/>
      <c r="J13" s="637"/>
      <c r="K13" s="637"/>
      <c r="L13" s="637"/>
      <c r="M13" s="637"/>
      <c r="N13" s="637"/>
      <c r="O13" s="234"/>
      <c r="P13" s="638"/>
      <c r="Q13" s="560"/>
      <c r="R13" s="560"/>
      <c r="S13" s="560"/>
      <c r="T13" s="638"/>
      <c r="U13" s="639"/>
      <c r="V13" s="640"/>
      <c r="W13" s="641"/>
      <c r="X13" s="641" t="s">
        <v>738</v>
      </c>
      <c r="Y13" s="560"/>
      <c r="Z13" s="560"/>
      <c r="AA13" s="560"/>
      <c r="AB13" s="642"/>
      <c r="AC13" s="642"/>
      <c r="AD13" s="642"/>
      <c r="AE13" s="643"/>
      <c r="AF13" s="644"/>
      <c r="AG13" s="644"/>
      <c r="AH13" s="644"/>
      <c r="AI13" s="644"/>
      <c r="AJ13" s="643"/>
      <c r="AK13" s="553"/>
      <c r="AL13" s="553"/>
      <c r="AM13" s="643"/>
      <c r="AN13" s="553"/>
      <c r="AO13" s="700"/>
    </row>
    <row r="14" spans="1:41" s="98" customFormat="1" ht="40.5" customHeight="1" x14ac:dyDescent="0.25">
      <c r="A14" s="97"/>
      <c r="B14" s="97"/>
      <c r="C14" s="345"/>
      <c r="D14" s="560"/>
      <c r="E14" s="560"/>
      <c r="F14" s="151"/>
      <c r="G14" s="560"/>
      <c r="H14" s="637"/>
      <c r="I14" s="637"/>
      <c r="J14" s="637"/>
      <c r="K14" s="637"/>
      <c r="L14" s="637"/>
      <c r="M14" s="637"/>
      <c r="N14" s="637"/>
      <c r="O14" s="234"/>
      <c r="P14" s="638"/>
      <c r="Q14" s="560"/>
      <c r="R14" s="560"/>
      <c r="S14" s="560"/>
      <c r="T14" s="638"/>
      <c r="U14" s="639"/>
      <c r="V14" s="640"/>
      <c r="W14" s="641"/>
      <c r="X14" s="641"/>
      <c r="Y14" s="560"/>
      <c r="Z14" s="560"/>
      <c r="AA14" s="560"/>
      <c r="AB14" s="642"/>
      <c r="AC14" s="642"/>
      <c r="AD14" s="642"/>
      <c r="AE14" s="643"/>
      <c r="AF14" s="644"/>
      <c r="AG14" s="644"/>
      <c r="AH14" s="644"/>
      <c r="AI14" s="644"/>
      <c r="AJ14" s="643"/>
      <c r="AK14" s="553"/>
      <c r="AL14" s="553"/>
      <c r="AM14" s="643"/>
      <c r="AN14" s="553"/>
      <c r="AO14" s="700"/>
    </row>
    <row r="15" spans="1:41" s="113" customFormat="1" ht="30" hidden="1" customHeight="1" x14ac:dyDescent="0.25">
      <c r="A15" s="307" t="s">
        <v>5</v>
      </c>
      <c r="B15" s="307" t="str">
        <f>INDEX([5]DS!$C$6:$C$343,MATCH(D15,[5]DS!$B$6:$B$343,0))</f>
        <v>0016100006544007</v>
      </c>
      <c r="C15" s="321" t="s">
        <v>1043</v>
      </c>
      <c r="D15" s="311" t="s">
        <v>770</v>
      </c>
      <c r="E15" s="318" t="s">
        <v>1412</v>
      </c>
      <c r="F15" s="322" t="s">
        <v>1256</v>
      </c>
      <c r="G15" s="311"/>
      <c r="H15" s="318"/>
      <c r="I15" s="318"/>
      <c r="J15" s="318"/>
      <c r="K15" s="311"/>
      <c r="L15" s="318" t="str">
        <f>VLOOKUP(D15,[1]T3!$B$2:$D$328,3,FALSE)</f>
        <v>022874945</v>
      </c>
      <c r="M15" s="307" t="s">
        <v>786</v>
      </c>
      <c r="N15" s="321" t="s">
        <v>1043</v>
      </c>
      <c r="O15" s="323" t="s">
        <v>805</v>
      </c>
      <c r="P15" s="324" t="s">
        <v>724</v>
      </c>
      <c r="Q15" s="325">
        <v>9</v>
      </c>
      <c r="R15" s="325">
        <f t="shared" ref="R15:R20" si="0">IF(AA15&gt;=Z15,S15,S15/Z15*AA15)</f>
        <v>6.3281999999999998</v>
      </c>
      <c r="S15" s="381">
        <f>ROUND(T15+W15+Y15,4)</f>
        <v>6.3281999999999998</v>
      </c>
      <c r="T15" s="312">
        <v>4.9800000000000004</v>
      </c>
      <c r="U15" s="313" t="e">
        <f>W15+Y15+#REF!</f>
        <v>#REF!</v>
      </c>
      <c r="V15" s="314">
        <v>9</v>
      </c>
      <c r="W15" s="313">
        <f>ROUND(T15*V15/100,4)</f>
        <v>0.44819999999999999</v>
      </c>
      <c r="X15" s="315">
        <f>T15*V15*$D$9/100</f>
        <v>622998.00000000012</v>
      </c>
      <c r="Y15" s="316">
        <v>0.9</v>
      </c>
      <c r="Z15" s="599">
        <v>61</v>
      </c>
      <c r="AA15" s="599">
        <f>SUM(AB15:AD15)</f>
        <v>72</v>
      </c>
      <c r="AB15" s="577">
        <f>VLOOKUP(D15,'[2]CN BC'!$G$10:$I$290,3,FALSE)</f>
        <v>21</v>
      </c>
      <c r="AC15" s="577">
        <f>VLOOKUP(D15,'[3]CN BC'!$G$10:$I$290,3,FALSE)</f>
        <v>26</v>
      </c>
      <c r="AD15" s="577">
        <f>VLOOKUP(D15,'[4]CN BC'!$G$10:$I$289,3,FALSE)</f>
        <v>25</v>
      </c>
      <c r="AE15" s="577">
        <f>ROUND(S15*$D$9,0)</f>
        <v>8796198</v>
      </c>
      <c r="AF15" s="327"/>
      <c r="AG15" s="327"/>
      <c r="AH15" s="325">
        <f>IF(AA15&gt;=Z15,S15,S15/Z15*AA15)</f>
        <v>6.3281999999999998</v>
      </c>
      <c r="AI15" s="327">
        <f>ROUND(R15*$D$9,0)</f>
        <v>8796198</v>
      </c>
      <c r="AJ15" s="600">
        <v>1.2</v>
      </c>
      <c r="AK15" s="601">
        <f>IF(E15="Hoàn thành xuất sắc",AJ15*1,IF(E15="Hoàn thành tốt",AJ15*0.8,0))</f>
        <v>1.2</v>
      </c>
      <c r="AL15" s="327">
        <v>3</v>
      </c>
      <c r="AM15" s="577">
        <f>(AE15*AK15)*AL15</f>
        <v>31666312.799999997</v>
      </c>
      <c r="AN15" s="327">
        <f>ROUND((AI15*AK15)*AL15,0)</f>
        <v>31666313</v>
      </c>
      <c r="AO15" s="701"/>
    </row>
    <row r="16" spans="1:41" s="112" customFormat="1" ht="28.5" hidden="1" customHeight="1" x14ac:dyDescent="0.25">
      <c r="A16" s="99" t="s">
        <v>6</v>
      </c>
      <c r="B16" s="307" t="str">
        <f>INDEX([5]DS!$C$6:$C$343,MATCH(D16,[5]DS!$B$6:$B$343,0))</f>
        <v>0016100006699008</v>
      </c>
      <c r="C16" s="116" t="s">
        <v>825</v>
      </c>
      <c r="D16" s="515" t="s">
        <v>773</v>
      </c>
      <c r="E16" s="101" t="str">
        <f>VLOOKUP(D16,Sheet1!$B$8:$K$335,10,0)</f>
        <v>Hoàn thành xuất sắc</v>
      </c>
      <c r="F16" s="152" t="s">
        <v>1104</v>
      </c>
      <c r="G16" s="100"/>
      <c r="H16" s="101"/>
      <c r="I16" s="101"/>
      <c r="J16" s="101"/>
      <c r="K16" s="100"/>
      <c r="L16" s="101" t="str">
        <f>VLOOKUP(D16,[1]T3!$B$2:$D$328,3,FALSE)</f>
        <v>025372149</v>
      </c>
      <c r="M16" s="118" t="s">
        <v>785</v>
      </c>
      <c r="N16" s="118" t="s">
        <v>825</v>
      </c>
      <c r="O16" s="235" t="s">
        <v>805</v>
      </c>
      <c r="P16" s="103" t="s">
        <v>724</v>
      </c>
      <c r="Q16" s="104">
        <v>8</v>
      </c>
      <c r="R16" s="382">
        <f t="shared" si="0"/>
        <v>5.68</v>
      </c>
      <c r="S16" s="382">
        <f>ROUND(T16+W16+Y16,4)</f>
        <v>5.68</v>
      </c>
      <c r="T16" s="105">
        <v>4.9800000000000004</v>
      </c>
      <c r="U16" s="107" t="e">
        <f>W16+Y16+#REF!</f>
        <v>#REF!</v>
      </c>
      <c r="V16" s="222"/>
      <c r="W16" s="107">
        <f>ROUND(T16*V16/100,4)</f>
        <v>0</v>
      </c>
      <c r="X16" s="106">
        <f>T16*V16*$D$9/100</f>
        <v>0</v>
      </c>
      <c r="Y16" s="108">
        <v>0.7</v>
      </c>
      <c r="Z16" s="116">
        <v>61</v>
      </c>
      <c r="AA16" s="116">
        <f t="shared" ref="AA16:AA79" si="1">SUM(AB16:AD16)</f>
        <v>69</v>
      </c>
      <c r="AB16" s="558">
        <f>VLOOKUP(D16,'[2]CN BC'!$G$10:$I$290,3,FALSE)</f>
        <v>21</v>
      </c>
      <c r="AC16" s="558">
        <f>VLOOKUP(D16,'[3]CN BC'!$G$10:$I$290,3,FALSE)</f>
        <v>26</v>
      </c>
      <c r="AD16" s="558">
        <f>VLOOKUP(D16,'[4]CN BC'!$G$10:$I$289,3,FALSE)</f>
        <v>22</v>
      </c>
      <c r="AE16" s="558">
        <f>ROUND(S16*$D$9,0)</f>
        <v>7895200</v>
      </c>
      <c r="AF16" s="111"/>
      <c r="AG16" s="111"/>
      <c r="AH16" s="382">
        <f t="shared" ref="AH16:AH79" si="2">IF(AA16&gt;=Z16,S16,S16/Z16*AA16)</f>
        <v>5.68</v>
      </c>
      <c r="AI16" s="111">
        <f>ROUND(R16*$D$9,0)</f>
        <v>7895200</v>
      </c>
      <c r="AJ16" s="602">
        <v>1.2</v>
      </c>
      <c r="AK16" s="114">
        <f>IF(E16="Hoàn thành xuất sắc",AJ16*1,IF(E16="Hoàn thành tốt",AJ16*0.8,0))</f>
        <v>1.2</v>
      </c>
      <c r="AL16" s="111">
        <v>3</v>
      </c>
      <c r="AM16" s="558">
        <f t="shared" ref="AM16:AM84" si="3">(AE16*AK16)*AL16</f>
        <v>28422720</v>
      </c>
      <c r="AN16" s="111">
        <f t="shared" ref="AN16:AN79" si="4">ROUND((AI16*AK16)*AL16,0)</f>
        <v>28422720</v>
      </c>
      <c r="AO16" s="554"/>
    </row>
    <row r="17" spans="1:41" s="772" customFormat="1" ht="28.5" customHeight="1" x14ac:dyDescent="0.25">
      <c r="A17" s="764" t="s">
        <v>7</v>
      </c>
      <c r="B17" s="307" t="str">
        <f>INDEX([5]DS!$C$6:$C$343,MATCH(D17,[5]DS!$B$6:$B$343,0))</f>
        <v>0016100006543008</v>
      </c>
      <c r="C17" s="116" t="s">
        <v>826</v>
      </c>
      <c r="D17" s="765" t="s">
        <v>1144</v>
      </c>
      <c r="E17" s="557" t="str">
        <f>VLOOKUP(D17,Sheet1!$B$8:$K$335,10,0)</f>
        <v>Hoàn thành xuất sắc</v>
      </c>
      <c r="F17" s="152" t="s">
        <v>1104</v>
      </c>
      <c r="G17" s="100" t="s">
        <v>577</v>
      </c>
      <c r="H17" s="101" t="s">
        <v>25</v>
      </c>
      <c r="I17" s="101"/>
      <c r="J17" s="101" t="s">
        <v>308</v>
      </c>
      <c r="K17" s="100" t="s">
        <v>204</v>
      </c>
      <c r="L17" s="101" t="str">
        <f>VLOOKUP(D17,[1]T3!$B$2:$D$328,3,FALSE)</f>
        <v>022077198</v>
      </c>
      <c r="M17" s="102" t="s">
        <v>177</v>
      </c>
      <c r="N17" s="102" t="s">
        <v>826</v>
      </c>
      <c r="O17" s="236" t="s">
        <v>39</v>
      </c>
      <c r="P17" s="103" t="s">
        <v>724</v>
      </c>
      <c r="Q17" s="104">
        <v>8</v>
      </c>
      <c r="R17" s="382">
        <f t="shared" si="0"/>
        <v>5.68</v>
      </c>
      <c r="S17" s="766">
        <f t="shared" ref="S17:S82" si="5">ROUND(T17+W17+Y17,4)</f>
        <v>5.68</v>
      </c>
      <c r="T17" s="767">
        <v>4.9800000000000004</v>
      </c>
      <c r="U17" s="107" t="e">
        <f>W17+Y17+#REF!</f>
        <v>#REF!</v>
      </c>
      <c r="V17" s="222"/>
      <c r="W17" s="188">
        <f t="shared" ref="W17:W82" si="6">ROUND(T17*V17/100,4)</f>
        <v>0</v>
      </c>
      <c r="X17" s="106">
        <f>T17*V17*$D$9/100</f>
        <v>0</v>
      </c>
      <c r="Y17" s="768">
        <v>0.7</v>
      </c>
      <c r="Z17" s="769">
        <v>61</v>
      </c>
      <c r="AA17" s="769">
        <f t="shared" si="1"/>
        <v>70</v>
      </c>
      <c r="AB17" s="558">
        <f>VLOOKUP(D17,'[2]CN BC'!$G$10:$I$290,3,FALSE)</f>
        <v>22</v>
      </c>
      <c r="AC17" s="558">
        <f>VLOOKUP(D17,'[3]CN BC'!$G$10:$I$290,3,FALSE)</f>
        <v>23</v>
      </c>
      <c r="AD17" s="558">
        <f>VLOOKUP(D17,'[4]CN BC'!$G$10:$I$289,3,FALSE)</f>
        <v>25</v>
      </c>
      <c r="AE17" s="558">
        <f t="shared" ref="AE17:AE82" si="7">ROUND(S17*$D$9,0)</f>
        <v>7895200</v>
      </c>
      <c r="AF17" s="111"/>
      <c r="AG17" s="111"/>
      <c r="AH17" s="766">
        <f t="shared" si="2"/>
        <v>5.68</v>
      </c>
      <c r="AI17" s="558">
        <f t="shared" ref="AI17:AI80" si="8">ROUND(R17*$D$9,0)</f>
        <v>7895200</v>
      </c>
      <c r="AJ17" s="602">
        <v>1.2</v>
      </c>
      <c r="AK17" s="770">
        <f t="shared" ref="AK17:AK82" si="9">IF(E17="Hoàn thành xuất sắc",AJ17*1,IF(E17="Hoàn thành tốt",AJ17*0.8,0))</f>
        <v>1.2</v>
      </c>
      <c r="AL17" s="558">
        <v>3</v>
      </c>
      <c r="AM17" s="558">
        <f t="shared" si="3"/>
        <v>28422720</v>
      </c>
      <c r="AN17" s="558">
        <f t="shared" si="4"/>
        <v>28422720</v>
      </c>
      <c r="AO17" s="771"/>
    </row>
    <row r="18" spans="1:41" s="112" customFormat="1" ht="28.5" hidden="1" customHeight="1" x14ac:dyDescent="0.25">
      <c r="A18" s="821" t="s">
        <v>8</v>
      </c>
      <c r="B18" s="573" t="str">
        <f>INDEX([5]DS!$C$6:$C$343,MATCH(D18,[5]DS!$B$6:$B$343,0))</f>
        <v>0016100006674008</v>
      </c>
      <c r="C18" s="354" t="s">
        <v>836</v>
      </c>
      <c r="D18" s="819" t="s">
        <v>775</v>
      </c>
      <c r="E18" s="142" t="str">
        <f>VLOOKUP(D18,Sheet1!$B$8:$K$335,10,0)</f>
        <v>Hoàn thành xuất sắc</v>
      </c>
      <c r="F18" s="164" t="s">
        <v>1261</v>
      </c>
      <c r="G18" s="147"/>
      <c r="H18" s="142"/>
      <c r="I18" s="142"/>
      <c r="J18" s="142"/>
      <c r="K18" s="147"/>
      <c r="L18" s="142" t="str">
        <f>VLOOKUP(D18,[1]T3!$B$2:$D$328,3,FALSE)</f>
        <v>025661153</v>
      </c>
      <c r="M18" s="569" t="s">
        <v>784</v>
      </c>
      <c r="N18" s="569" t="s">
        <v>836</v>
      </c>
      <c r="O18" s="333" t="s">
        <v>805</v>
      </c>
      <c r="P18" s="246" t="s">
        <v>724</v>
      </c>
      <c r="Q18" s="365">
        <v>6</v>
      </c>
      <c r="R18" s="570">
        <f t="shared" si="0"/>
        <v>4.7699999999999996</v>
      </c>
      <c r="S18" s="570">
        <f t="shared" si="5"/>
        <v>4.7699999999999996</v>
      </c>
      <c r="T18" s="334">
        <v>4.32</v>
      </c>
      <c r="U18" s="148" t="e">
        <f>W18+Y18+#REF!</f>
        <v>#REF!</v>
      </c>
      <c r="V18" s="247"/>
      <c r="W18" s="148">
        <f t="shared" si="6"/>
        <v>0</v>
      </c>
      <c r="X18" s="146">
        <f>T18*V18*$D$9/100</f>
        <v>0</v>
      </c>
      <c r="Y18" s="142">
        <v>0.45</v>
      </c>
      <c r="Z18" s="354">
        <v>61</v>
      </c>
      <c r="AA18" s="354">
        <f t="shared" si="1"/>
        <v>73</v>
      </c>
      <c r="AB18" s="558">
        <f>VLOOKUP(D18,'[2]CN BC'!$G$10:$I$290,3,FALSE)</f>
        <v>22</v>
      </c>
      <c r="AC18" s="558">
        <f>VLOOKUP(D18,'[3]CN BC'!$G$10:$I$290,3,FALSE)</f>
        <v>26</v>
      </c>
      <c r="AD18" s="558">
        <f>VLOOKUP(D18,'[4]CN BC'!$G$10:$I$289,3,FALSE)</f>
        <v>25</v>
      </c>
      <c r="AE18" s="145">
        <f t="shared" si="7"/>
        <v>6630300</v>
      </c>
      <c r="AF18" s="145"/>
      <c r="AG18" s="145"/>
      <c r="AH18" s="382">
        <f t="shared" si="2"/>
        <v>4.7699999999999996</v>
      </c>
      <c r="AI18" s="145">
        <f t="shared" si="8"/>
        <v>6630300</v>
      </c>
      <c r="AJ18" s="576">
        <v>1.2</v>
      </c>
      <c r="AK18" s="149">
        <f t="shared" si="9"/>
        <v>1.2</v>
      </c>
      <c r="AL18" s="576">
        <v>0.5</v>
      </c>
      <c r="AM18" s="145">
        <f t="shared" si="3"/>
        <v>3978180</v>
      </c>
      <c r="AN18" s="145">
        <f t="shared" si="4"/>
        <v>3978180</v>
      </c>
      <c r="AO18" s="571"/>
    </row>
    <row r="19" spans="1:41" s="112" customFormat="1" ht="28.5" hidden="1" customHeight="1" x14ac:dyDescent="0.25">
      <c r="A19" s="821"/>
      <c r="B19" s="573"/>
      <c r="C19" s="354"/>
      <c r="D19" s="819"/>
      <c r="E19" s="142" t="s">
        <v>1412</v>
      </c>
      <c r="F19" s="164"/>
      <c r="G19" s="147"/>
      <c r="H19" s="142"/>
      <c r="I19" s="142"/>
      <c r="J19" s="142"/>
      <c r="K19" s="147"/>
      <c r="L19" s="142"/>
      <c r="M19" s="569"/>
      <c r="N19" s="569"/>
      <c r="O19" s="333"/>
      <c r="P19" s="246"/>
      <c r="Q19" s="365"/>
      <c r="R19" s="570">
        <f t="shared" si="0"/>
        <v>5.0199999999999996</v>
      </c>
      <c r="S19" s="570">
        <f t="shared" si="5"/>
        <v>5.0199999999999996</v>
      </c>
      <c r="T19" s="334">
        <v>4.32</v>
      </c>
      <c r="U19" s="148"/>
      <c r="V19" s="247"/>
      <c r="W19" s="148">
        <f t="shared" si="6"/>
        <v>0</v>
      </c>
      <c r="X19" s="146"/>
      <c r="Y19" s="142">
        <v>0.7</v>
      </c>
      <c r="Z19" s="354">
        <v>61</v>
      </c>
      <c r="AA19" s="354">
        <f t="shared" si="1"/>
        <v>73</v>
      </c>
      <c r="AB19" s="558">
        <v>22</v>
      </c>
      <c r="AC19" s="558">
        <v>26</v>
      </c>
      <c r="AD19" s="558">
        <v>25</v>
      </c>
      <c r="AE19" s="145">
        <f t="shared" si="7"/>
        <v>6977800</v>
      </c>
      <c r="AF19" s="145"/>
      <c r="AG19" s="145"/>
      <c r="AH19" s="382">
        <f t="shared" si="2"/>
        <v>5.0199999999999996</v>
      </c>
      <c r="AI19" s="145">
        <f t="shared" si="8"/>
        <v>6977800</v>
      </c>
      <c r="AJ19" s="576">
        <v>1.2</v>
      </c>
      <c r="AK19" s="149">
        <f t="shared" si="9"/>
        <v>1.2</v>
      </c>
      <c r="AL19" s="576">
        <v>2.5</v>
      </c>
      <c r="AM19" s="145">
        <f t="shared" si="3"/>
        <v>20933400</v>
      </c>
      <c r="AN19" s="145">
        <f t="shared" si="4"/>
        <v>20933400</v>
      </c>
      <c r="AO19" s="571" t="s">
        <v>1596</v>
      </c>
    </row>
    <row r="20" spans="1:41" s="113" customFormat="1" ht="25.5" hidden="1" x14ac:dyDescent="0.25">
      <c r="A20" s="99" t="s">
        <v>193</v>
      </c>
      <c r="B20" s="307" t="str">
        <f>INDEX([5]DS!$C$6:$C$343,MATCH(D20,[5]DS!$B$6:$B$343,0))</f>
        <v>0016100006705008</v>
      </c>
      <c r="C20" s="116" t="s">
        <v>827</v>
      </c>
      <c r="D20" s="515" t="s">
        <v>801</v>
      </c>
      <c r="E20" s="101" t="str">
        <f>VLOOKUP(D20,Sheet1!$B$8:$K$335,10,0)</f>
        <v>Hoàn thành xuất sắc</v>
      </c>
      <c r="F20" s="152" t="s">
        <v>1257</v>
      </c>
      <c r="G20" s="100"/>
      <c r="H20" s="101"/>
      <c r="I20" s="101"/>
      <c r="J20" s="101"/>
      <c r="K20" s="100"/>
      <c r="L20" s="101" t="str">
        <f>VLOOKUP(D20,[1]T3!$B$2:$D$328,3,FALSE)</f>
        <v>023147526</v>
      </c>
      <c r="M20" s="102"/>
      <c r="N20" s="102" t="s">
        <v>827</v>
      </c>
      <c r="O20" s="236" t="s">
        <v>38</v>
      </c>
      <c r="P20" s="103" t="s">
        <v>724</v>
      </c>
      <c r="Q20" s="104">
        <v>9</v>
      </c>
      <c r="R20" s="382">
        <f t="shared" si="0"/>
        <v>7.0236000000000001</v>
      </c>
      <c r="S20" s="382">
        <f t="shared" si="5"/>
        <v>7.0236000000000001</v>
      </c>
      <c r="T20" s="105">
        <v>4.9800000000000004</v>
      </c>
      <c r="U20" s="107" t="e">
        <f>W20+Y20+#REF!</f>
        <v>#REF!</v>
      </c>
      <c r="V20" s="222">
        <v>32</v>
      </c>
      <c r="W20" s="107">
        <f t="shared" si="6"/>
        <v>1.5935999999999999</v>
      </c>
      <c r="X20" s="106">
        <f t="shared" ref="X20:X53" si="10">T20*V20*$D$9/100</f>
        <v>2215104.0000000005</v>
      </c>
      <c r="Y20" s="108">
        <v>0.45</v>
      </c>
      <c r="Z20" s="116">
        <v>61</v>
      </c>
      <c r="AA20" s="116">
        <f t="shared" si="1"/>
        <v>72</v>
      </c>
      <c r="AB20" s="558">
        <f>VLOOKUP(D20,'[2]CN BC'!$G$10:$I$290,3,FALSE)</f>
        <v>21</v>
      </c>
      <c r="AC20" s="558">
        <f>VLOOKUP(D20,'[3]CN BC'!$G$10:$I$290,3,FALSE)</f>
        <v>26</v>
      </c>
      <c r="AD20" s="558">
        <f>VLOOKUP(D20,'[4]CN BC'!$G$10:$I$289,3,FALSE)</f>
        <v>25</v>
      </c>
      <c r="AE20" s="558">
        <f t="shared" si="7"/>
        <v>9762804</v>
      </c>
      <c r="AF20" s="111"/>
      <c r="AG20" s="111"/>
      <c r="AH20" s="382">
        <f t="shared" si="2"/>
        <v>7.0236000000000001</v>
      </c>
      <c r="AI20" s="111">
        <f t="shared" si="8"/>
        <v>9762804</v>
      </c>
      <c r="AJ20" s="602">
        <v>1.2</v>
      </c>
      <c r="AK20" s="114">
        <f t="shared" si="9"/>
        <v>1.2</v>
      </c>
      <c r="AL20" s="111">
        <v>3</v>
      </c>
      <c r="AM20" s="558">
        <f t="shared" si="3"/>
        <v>35146094.399999999</v>
      </c>
      <c r="AN20" s="111">
        <f t="shared" si="4"/>
        <v>35146094</v>
      </c>
      <c r="AO20" s="554"/>
    </row>
    <row r="21" spans="1:41" s="112" customFormat="1" ht="24.75" hidden="1" customHeight="1" x14ac:dyDescent="0.25">
      <c r="A21" s="99" t="s">
        <v>9</v>
      </c>
      <c r="B21" s="307" t="str">
        <f>INDEX([5]DS!$C$6:$C$343,MATCH(D21,[5]DS!$B$6:$B$343,0))</f>
        <v>0016100006773006</v>
      </c>
      <c r="C21" s="116" t="s">
        <v>837</v>
      </c>
      <c r="D21" s="515" t="s">
        <v>1150</v>
      </c>
      <c r="E21" s="101" t="str">
        <f>VLOOKUP(D21,Sheet1!$B$8:$K$335,10,0)</f>
        <v>Hoàn thành xuất sắc</v>
      </c>
      <c r="F21" s="152" t="s">
        <v>1262</v>
      </c>
      <c r="G21" s="100" t="s">
        <v>578</v>
      </c>
      <c r="H21" s="101" t="s">
        <v>25</v>
      </c>
      <c r="I21" s="101" t="s">
        <v>310</v>
      </c>
      <c r="J21" s="101" t="s">
        <v>308</v>
      </c>
      <c r="K21" s="100" t="s">
        <v>227</v>
      </c>
      <c r="L21" s="101" t="str">
        <f>VLOOKUP(D21,[1]T3!$B$2:$D$328,3,FALSE)</f>
        <v>021634974</v>
      </c>
      <c r="M21" s="102" t="s">
        <v>178</v>
      </c>
      <c r="N21" s="102" t="s">
        <v>837</v>
      </c>
      <c r="O21" s="235" t="s">
        <v>142</v>
      </c>
      <c r="P21" s="103" t="s">
        <v>725</v>
      </c>
      <c r="Q21" s="104">
        <v>6</v>
      </c>
      <c r="R21" s="382">
        <f t="shared" ref="R21:R84" si="11">IF(AA21&gt;=Z21,S21,S21/Z21*AA21)</f>
        <v>6.6060655737704925</v>
      </c>
      <c r="S21" s="382">
        <f t="shared" si="5"/>
        <v>6.83</v>
      </c>
      <c r="T21" s="105">
        <v>6.38</v>
      </c>
      <c r="U21" s="107" t="e">
        <f>W21+Y21+#REF!</f>
        <v>#REF!</v>
      </c>
      <c r="V21" s="222"/>
      <c r="W21" s="107">
        <f t="shared" si="6"/>
        <v>0</v>
      </c>
      <c r="X21" s="106">
        <f t="shared" si="10"/>
        <v>0</v>
      </c>
      <c r="Y21" s="101">
        <v>0.45</v>
      </c>
      <c r="Z21" s="116">
        <v>61</v>
      </c>
      <c r="AA21" s="116">
        <f t="shared" si="1"/>
        <v>59</v>
      </c>
      <c r="AB21" s="558">
        <f>VLOOKUP(D21,'[2]CN BC'!$G$10:$I$290,3,FALSE)</f>
        <v>19</v>
      </c>
      <c r="AC21" s="558">
        <f>VLOOKUP(D21,'[3]CN BC'!$G$10:$I$290,3,FALSE)</f>
        <v>22</v>
      </c>
      <c r="AD21" s="558">
        <f>VLOOKUP(D21,'[4]CN BC'!$G$10:$I$289,3,FALSE)</f>
        <v>18</v>
      </c>
      <c r="AE21" s="558">
        <f t="shared" si="7"/>
        <v>9493700</v>
      </c>
      <c r="AF21" s="111"/>
      <c r="AG21" s="111"/>
      <c r="AH21" s="382">
        <f t="shared" si="2"/>
        <v>6.6060655737704925</v>
      </c>
      <c r="AI21" s="111">
        <f t="shared" si="8"/>
        <v>9182431</v>
      </c>
      <c r="AJ21" s="602">
        <v>1.2</v>
      </c>
      <c r="AK21" s="114">
        <f t="shared" si="9"/>
        <v>1.2</v>
      </c>
      <c r="AL21" s="111">
        <v>3</v>
      </c>
      <c r="AM21" s="558">
        <f t="shared" si="3"/>
        <v>34177320</v>
      </c>
      <c r="AN21" s="111">
        <f t="shared" si="4"/>
        <v>33056752</v>
      </c>
      <c r="AO21" s="554"/>
    </row>
    <row r="22" spans="1:41" s="518" customFormat="1" ht="25.5" hidden="1" x14ac:dyDescent="0.25">
      <c r="A22" s="99" t="s">
        <v>10</v>
      </c>
      <c r="B22" s="516" t="str">
        <f>INDEX([5]DS!$C$6:$C$343,MATCH(D22,[5]DS!$B$6:$B$343,0))</f>
        <v>0016100006510005</v>
      </c>
      <c r="C22" s="529" t="s">
        <v>849</v>
      </c>
      <c r="D22" s="515" t="s">
        <v>1161</v>
      </c>
      <c r="E22" s="101" t="str">
        <f>VLOOKUP(D22,Sheet1!$B$8:$K$335,10,0)</f>
        <v>Hoàn thành xuất sắc</v>
      </c>
      <c r="F22" s="152" t="s">
        <v>1266</v>
      </c>
      <c r="G22" s="100" t="s">
        <v>578</v>
      </c>
      <c r="H22" s="101" t="s">
        <v>25</v>
      </c>
      <c r="I22" s="101" t="s">
        <v>310</v>
      </c>
      <c r="J22" s="101" t="s">
        <v>307</v>
      </c>
      <c r="K22" s="100" t="s">
        <v>201</v>
      </c>
      <c r="L22" s="101" t="str">
        <f>VLOOKUP(D22,[1]T3!$B$2:$D$328,3,FALSE)</f>
        <v>022157496</v>
      </c>
      <c r="M22" s="102" t="s">
        <v>144</v>
      </c>
      <c r="N22" s="102" t="s">
        <v>849</v>
      </c>
      <c r="O22" s="235" t="s">
        <v>142</v>
      </c>
      <c r="P22" s="103" t="s">
        <v>725</v>
      </c>
      <c r="Q22" s="104">
        <v>7</v>
      </c>
      <c r="R22" s="382">
        <f t="shared" si="11"/>
        <v>6.180491803278688</v>
      </c>
      <c r="S22" s="382">
        <f t="shared" si="5"/>
        <v>6.39</v>
      </c>
      <c r="T22" s="105">
        <v>6.04</v>
      </c>
      <c r="U22" s="107" t="e">
        <f>W22+Y22+#REF!</f>
        <v>#REF!</v>
      </c>
      <c r="V22" s="222"/>
      <c r="W22" s="107">
        <f t="shared" si="6"/>
        <v>0</v>
      </c>
      <c r="X22" s="106">
        <f t="shared" si="10"/>
        <v>0</v>
      </c>
      <c r="Y22" s="108">
        <v>0.35</v>
      </c>
      <c r="Z22" s="116">
        <v>61</v>
      </c>
      <c r="AA22" s="116">
        <f t="shared" si="1"/>
        <v>59</v>
      </c>
      <c r="AB22" s="558">
        <f>VLOOKUP(D22,'[2]CN BC'!$G$10:$I$290,3,FALSE)</f>
        <v>19</v>
      </c>
      <c r="AC22" s="558">
        <f>VLOOKUP(D22,'[3]CN BC'!$G$10:$I$290,3,FALSE)</f>
        <v>22</v>
      </c>
      <c r="AD22" s="558">
        <f>VLOOKUP(D22,'[4]CN BC'!$G$10:$I$289,3,FALSE)</f>
        <v>18</v>
      </c>
      <c r="AE22" s="558">
        <f t="shared" si="7"/>
        <v>8882100</v>
      </c>
      <c r="AF22" s="111"/>
      <c r="AG22" s="111"/>
      <c r="AH22" s="382">
        <f t="shared" si="2"/>
        <v>6.180491803278688</v>
      </c>
      <c r="AI22" s="111">
        <f t="shared" si="8"/>
        <v>8590884</v>
      </c>
      <c r="AJ22" s="602">
        <v>1.2</v>
      </c>
      <c r="AK22" s="114">
        <f t="shared" si="9"/>
        <v>1.2</v>
      </c>
      <c r="AL22" s="111">
        <v>3</v>
      </c>
      <c r="AM22" s="558">
        <f t="shared" si="3"/>
        <v>31975560</v>
      </c>
      <c r="AN22" s="111">
        <f t="shared" si="4"/>
        <v>30927182</v>
      </c>
      <c r="AO22" s="554"/>
    </row>
    <row r="23" spans="1:41" s="518" customFormat="1" ht="28.5" hidden="1" customHeight="1" x14ac:dyDescent="0.25">
      <c r="A23" s="99" t="s">
        <v>11</v>
      </c>
      <c r="B23" s="516" t="str">
        <f>INDEX([5]DS!$C$6:$C$343,MATCH(D23,[5]DS!$B$6:$B$343,0))</f>
        <v>0016100006661003</v>
      </c>
      <c r="C23" s="529" t="s">
        <v>831</v>
      </c>
      <c r="D23" s="515" t="s">
        <v>1147</v>
      </c>
      <c r="E23" s="101" t="str">
        <f>VLOOKUP(D23,Sheet1!$B$8:$K$335,10,0)</f>
        <v>Hoàn thành xuất sắc</v>
      </c>
      <c r="F23" s="152" t="s">
        <v>1098</v>
      </c>
      <c r="G23" s="100" t="s">
        <v>577</v>
      </c>
      <c r="H23" s="101"/>
      <c r="I23" s="101"/>
      <c r="J23" s="101" t="s">
        <v>307</v>
      </c>
      <c r="K23" s="100" t="s">
        <v>198</v>
      </c>
      <c r="L23" s="101" t="str">
        <f>VLOOKUP(D23,[1]T3!$B$2:$D$328,3,FALSE)</f>
        <v>020683994</v>
      </c>
      <c r="M23" s="102" t="s">
        <v>74</v>
      </c>
      <c r="N23" s="102" t="s">
        <v>831</v>
      </c>
      <c r="O23" s="235" t="s">
        <v>805</v>
      </c>
      <c r="P23" s="103" t="s">
        <v>724</v>
      </c>
      <c r="Q23" s="104">
        <v>9</v>
      </c>
      <c r="R23" s="382">
        <f t="shared" si="11"/>
        <v>5.9778000000000002</v>
      </c>
      <c r="S23" s="382">
        <f t="shared" si="5"/>
        <v>5.9778000000000002</v>
      </c>
      <c r="T23" s="105">
        <v>4.9800000000000004</v>
      </c>
      <c r="U23" s="107" t="e">
        <f>W23+Y23+#REF!</f>
        <v>#REF!</v>
      </c>
      <c r="V23" s="222">
        <v>11</v>
      </c>
      <c r="W23" s="107">
        <f t="shared" si="6"/>
        <v>0.54779999999999995</v>
      </c>
      <c r="X23" s="106">
        <f t="shared" si="10"/>
        <v>761442</v>
      </c>
      <c r="Y23" s="101">
        <v>0.45</v>
      </c>
      <c r="Z23" s="116">
        <v>61</v>
      </c>
      <c r="AA23" s="116">
        <f t="shared" si="1"/>
        <v>68</v>
      </c>
      <c r="AB23" s="558">
        <f>VLOOKUP(D23,'[2]CN BC'!$G$10:$I$290,3,FALSE)</f>
        <v>21</v>
      </c>
      <c r="AC23" s="558">
        <f>VLOOKUP(D23,'[3]CN BC'!$G$10:$I$290,3,FALSE)</f>
        <v>26</v>
      </c>
      <c r="AD23" s="558">
        <f>VLOOKUP(D23,'[4]CN BC'!$G$10:$I$289,3,FALSE)</f>
        <v>21</v>
      </c>
      <c r="AE23" s="558">
        <f t="shared" si="7"/>
        <v>8309142</v>
      </c>
      <c r="AF23" s="111"/>
      <c r="AG23" s="111"/>
      <c r="AH23" s="382">
        <f t="shared" si="2"/>
        <v>5.9778000000000002</v>
      </c>
      <c r="AI23" s="111">
        <f t="shared" si="8"/>
        <v>8309142</v>
      </c>
      <c r="AJ23" s="602">
        <v>1.2</v>
      </c>
      <c r="AK23" s="114">
        <f t="shared" si="9"/>
        <v>1.2</v>
      </c>
      <c r="AL23" s="111">
        <v>3</v>
      </c>
      <c r="AM23" s="558">
        <f t="shared" si="3"/>
        <v>29912911.200000003</v>
      </c>
      <c r="AN23" s="111">
        <f t="shared" si="4"/>
        <v>29912911</v>
      </c>
      <c r="AO23" s="554"/>
    </row>
    <row r="24" spans="1:41" s="519" customFormat="1" ht="25.5" hidden="1" x14ac:dyDescent="0.25">
      <c r="A24" s="99" t="s">
        <v>12</v>
      </c>
      <c r="B24" s="516" t="str">
        <f>INDEX([5]DS!$C$6:$C$343,MATCH(D24,[5]DS!$B$6:$B$343,0))</f>
        <v>0016100006660007</v>
      </c>
      <c r="C24" s="529" t="s">
        <v>839</v>
      </c>
      <c r="D24" s="515" t="s">
        <v>1152</v>
      </c>
      <c r="E24" s="101" t="str">
        <f>VLOOKUP(D24,Sheet1!$B$8:$K$335,10,0)</f>
        <v>Hoàn thành xuất sắc</v>
      </c>
      <c r="F24" s="152" t="s">
        <v>1097</v>
      </c>
      <c r="G24" s="100" t="s">
        <v>577</v>
      </c>
      <c r="H24" s="101"/>
      <c r="I24" s="101" t="s">
        <v>310</v>
      </c>
      <c r="J24" s="101" t="s">
        <v>308</v>
      </c>
      <c r="K24" s="100" t="s">
        <v>206</v>
      </c>
      <c r="L24" s="101" t="str">
        <f>VLOOKUP(D24,[1]T3!$B$2:$D$328,3,FALSE)</f>
        <v>020702582</v>
      </c>
      <c r="M24" s="102" t="s">
        <v>79</v>
      </c>
      <c r="N24" s="102" t="s">
        <v>839</v>
      </c>
      <c r="O24" s="235" t="s">
        <v>805</v>
      </c>
      <c r="P24" s="103" t="s">
        <v>724</v>
      </c>
      <c r="Q24" s="104">
        <v>9</v>
      </c>
      <c r="R24" s="382">
        <f t="shared" si="11"/>
        <v>5.8777999999999997</v>
      </c>
      <c r="S24" s="382">
        <f t="shared" si="5"/>
        <v>5.8777999999999997</v>
      </c>
      <c r="T24" s="105">
        <v>4.9800000000000004</v>
      </c>
      <c r="U24" s="107" t="e">
        <f>W24+Y24+#REF!</f>
        <v>#REF!</v>
      </c>
      <c r="V24" s="222">
        <v>11</v>
      </c>
      <c r="W24" s="107">
        <f t="shared" si="6"/>
        <v>0.54779999999999995</v>
      </c>
      <c r="X24" s="106">
        <f t="shared" si="10"/>
        <v>761442</v>
      </c>
      <c r="Y24" s="101">
        <v>0.35</v>
      </c>
      <c r="Z24" s="116">
        <v>61</v>
      </c>
      <c r="AA24" s="116">
        <f t="shared" si="1"/>
        <v>65</v>
      </c>
      <c r="AB24" s="558">
        <f>VLOOKUP(D24,'[2]CN BC'!$G$10:$I$290,3,FALSE)</f>
        <v>21</v>
      </c>
      <c r="AC24" s="558">
        <f>VLOOKUP(D24,'[3]CN BC'!$G$10:$I$290,3,FALSE)</f>
        <v>23</v>
      </c>
      <c r="AD24" s="558">
        <f>VLOOKUP(D24,'[4]CN BC'!$G$10:$I$289,3,FALSE)</f>
        <v>21</v>
      </c>
      <c r="AE24" s="558">
        <f t="shared" si="7"/>
        <v>8170142</v>
      </c>
      <c r="AF24" s="111"/>
      <c r="AG24" s="111"/>
      <c r="AH24" s="382">
        <f t="shared" si="2"/>
        <v>5.8777999999999997</v>
      </c>
      <c r="AI24" s="111">
        <f t="shared" si="8"/>
        <v>8170142</v>
      </c>
      <c r="AJ24" s="602">
        <v>1.2</v>
      </c>
      <c r="AK24" s="114">
        <f t="shared" si="9"/>
        <v>1.2</v>
      </c>
      <c r="AL24" s="111">
        <v>3</v>
      </c>
      <c r="AM24" s="558">
        <f t="shared" si="3"/>
        <v>29412511.200000003</v>
      </c>
      <c r="AN24" s="111">
        <f t="shared" si="4"/>
        <v>29412511</v>
      </c>
      <c r="AO24" s="554"/>
    </row>
    <row r="25" spans="1:41" s="519" customFormat="1" ht="24.75" hidden="1" customHeight="1" x14ac:dyDescent="0.25">
      <c r="A25" s="99" t="s">
        <v>13</v>
      </c>
      <c r="B25" s="516" t="str">
        <f>INDEX([5]DS!$C$6:$C$343,MATCH(D25,[5]DS!$B$6:$B$343,0))</f>
        <v>0016100006546007</v>
      </c>
      <c r="C25" s="529" t="s">
        <v>828</v>
      </c>
      <c r="D25" s="515" t="s">
        <v>1145</v>
      </c>
      <c r="E25" s="101" t="str">
        <f>VLOOKUP(D25,Sheet1!$B$8:$K$335,10,0)</f>
        <v>Hoàn thành xuất sắc</v>
      </c>
      <c r="F25" s="152" t="s">
        <v>1258</v>
      </c>
      <c r="G25" s="100" t="s">
        <v>578</v>
      </c>
      <c r="H25" s="101" t="s">
        <v>25</v>
      </c>
      <c r="I25" s="101"/>
      <c r="J25" s="101" t="s">
        <v>307</v>
      </c>
      <c r="K25" s="100" t="s">
        <v>199</v>
      </c>
      <c r="L25" s="101" t="str">
        <f>VLOOKUP(D25,[1]T3!$B$2:$D$328,3,FALSE)</f>
        <v>021609851</v>
      </c>
      <c r="M25" s="102" t="s">
        <v>75</v>
      </c>
      <c r="N25" s="102" t="s">
        <v>828</v>
      </c>
      <c r="O25" s="235" t="s">
        <v>1377</v>
      </c>
      <c r="P25" s="103" t="s">
        <v>4</v>
      </c>
      <c r="Q25" s="104">
        <v>3</v>
      </c>
      <c r="R25" s="382">
        <f t="shared" si="11"/>
        <v>5.87</v>
      </c>
      <c r="S25" s="382">
        <f t="shared" si="5"/>
        <v>5.87</v>
      </c>
      <c r="T25" s="105">
        <v>5.42</v>
      </c>
      <c r="U25" s="107" t="e">
        <f>W25+Y25+#REF!</f>
        <v>#REF!</v>
      </c>
      <c r="V25" s="222"/>
      <c r="W25" s="107">
        <f t="shared" si="6"/>
        <v>0</v>
      </c>
      <c r="X25" s="106">
        <f t="shared" si="10"/>
        <v>0</v>
      </c>
      <c r="Y25" s="101">
        <v>0.45</v>
      </c>
      <c r="Z25" s="116">
        <v>61</v>
      </c>
      <c r="AA25" s="116">
        <f t="shared" si="1"/>
        <v>67</v>
      </c>
      <c r="AB25" s="558">
        <f>VLOOKUP(D25,'[2]CN BC'!$G$10:$I$290,3,FALSE)</f>
        <v>20</v>
      </c>
      <c r="AC25" s="558">
        <f>VLOOKUP(D25,'[3]CN BC'!$G$10:$I$290,3,FALSE)</f>
        <v>26</v>
      </c>
      <c r="AD25" s="558">
        <f>VLOOKUP(D25,'[4]CN BC'!$G$10:$I$289,3,FALSE)</f>
        <v>21</v>
      </c>
      <c r="AE25" s="558">
        <f t="shared" si="7"/>
        <v>8159300</v>
      </c>
      <c r="AF25" s="111"/>
      <c r="AG25" s="111"/>
      <c r="AH25" s="382">
        <f t="shared" si="2"/>
        <v>5.87</v>
      </c>
      <c r="AI25" s="111">
        <f t="shared" si="8"/>
        <v>8159300</v>
      </c>
      <c r="AJ25" s="602">
        <v>1.2</v>
      </c>
      <c r="AK25" s="114">
        <f t="shared" si="9"/>
        <v>1.2</v>
      </c>
      <c r="AL25" s="111">
        <v>3</v>
      </c>
      <c r="AM25" s="558">
        <f t="shared" si="3"/>
        <v>29373480</v>
      </c>
      <c r="AN25" s="111">
        <f t="shared" si="4"/>
        <v>29373480</v>
      </c>
      <c r="AO25" s="554"/>
    </row>
    <row r="26" spans="1:41" s="519" customFormat="1" ht="29.25" hidden="1" customHeight="1" x14ac:dyDescent="0.25">
      <c r="A26" s="99" t="s">
        <v>14</v>
      </c>
      <c r="B26" s="516" t="str">
        <f>INDEX([5]DS!$C$6:$C$343,MATCH(D26,[5]DS!$B$6:$B$343,0))</f>
        <v>0016100006537008</v>
      </c>
      <c r="C26" s="529" t="s">
        <v>830</v>
      </c>
      <c r="D26" s="515" t="s">
        <v>0</v>
      </c>
      <c r="E26" s="101" t="str">
        <f>VLOOKUP(D26,Sheet1!$B$8:$K$335,10,0)</f>
        <v>Hoàn thành xuất sắc</v>
      </c>
      <c r="F26" s="152" t="s">
        <v>1103</v>
      </c>
      <c r="G26" s="100" t="s">
        <v>578</v>
      </c>
      <c r="H26" s="101"/>
      <c r="I26" s="101"/>
      <c r="J26" s="101" t="s">
        <v>307</v>
      </c>
      <c r="K26" s="100" t="s">
        <v>197</v>
      </c>
      <c r="L26" s="101" t="str">
        <f>VLOOKUP(D26,[1]T3!$B$2:$D$328,3,FALSE)</f>
        <v>020505708</v>
      </c>
      <c r="M26" s="102" t="s">
        <v>160</v>
      </c>
      <c r="N26" s="102" t="s">
        <v>830</v>
      </c>
      <c r="O26" s="235" t="s">
        <v>805</v>
      </c>
      <c r="P26" s="103" t="s">
        <v>724</v>
      </c>
      <c r="Q26" s="104">
        <v>9</v>
      </c>
      <c r="R26" s="382">
        <f t="shared" si="11"/>
        <v>5.8280000000000003</v>
      </c>
      <c r="S26" s="382">
        <f t="shared" si="5"/>
        <v>5.8280000000000003</v>
      </c>
      <c r="T26" s="105">
        <v>4.9800000000000004</v>
      </c>
      <c r="U26" s="107" t="e">
        <f>W26+Y26+#REF!</f>
        <v>#REF!</v>
      </c>
      <c r="V26" s="222">
        <v>10</v>
      </c>
      <c r="W26" s="107">
        <f t="shared" si="6"/>
        <v>0.498</v>
      </c>
      <c r="X26" s="106">
        <f t="shared" si="10"/>
        <v>692220</v>
      </c>
      <c r="Y26" s="101">
        <v>0.35</v>
      </c>
      <c r="Z26" s="116">
        <v>61</v>
      </c>
      <c r="AA26" s="116">
        <f t="shared" si="1"/>
        <v>71</v>
      </c>
      <c r="AB26" s="558">
        <f>VLOOKUP(D26,'[2]CN BC'!$G$10:$I$290,3,FALSE)</f>
        <v>23</v>
      </c>
      <c r="AC26" s="558">
        <f>VLOOKUP(D26,'[3]CN BC'!$G$10:$I$290,3,FALSE)</f>
        <v>25</v>
      </c>
      <c r="AD26" s="558">
        <f>VLOOKUP(D26,'[4]CN BC'!$G$10:$I$289,3,FALSE)</f>
        <v>23</v>
      </c>
      <c r="AE26" s="558">
        <f t="shared" si="7"/>
        <v>8100920</v>
      </c>
      <c r="AF26" s="111"/>
      <c r="AG26" s="111"/>
      <c r="AH26" s="382">
        <f t="shared" si="2"/>
        <v>5.8280000000000003</v>
      </c>
      <c r="AI26" s="111">
        <f t="shared" si="8"/>
        <v>8100920</v>
      </c>
      <c r="AJ26" s="602">
        <v>1.2</v>
      </c>
      <c r="AK26" s="114">
        <f t="shared" si="9"/>
        <v>1.2</v>
      </c>
      <c r="AL26" s="111">
        <v>3</v>
      </c>
      <c r="AM26" s="558">
        <f t="shared" si="3"/>
        <v>29163312</v>
      </c>
      <c r="AN26" s="111">
        <f t="shared" si="4"/>
        <v>29163312</v>
      </c>
      <c r="AO26" s="554"/>
    </row>
    <row r="27" spans="1:41" s="773" customFormat="1" ht="30" customHeight="1" x14ac:dyDescent="0.25">
      <c r="A27" s="764" t="s">
        <v>15</v>
      </c>
      <c r="B27" s="516" t="str">
        <f>INDEX([5]DS!$C$6:$C$343,MATCH(D27,[5]DS!$B$6:$B$343,0))</f>
        <v>0016100006781009</v>
      </c>
      <c r="C27" s="529" t="s">
        <v>835</v>
      </c>
      <c r="D27" s="765" t="s">
        <v>1149</v>
      </c>
      <c r="E27" s="557" t="str">
        <f>VLOOKUP(D27,Sheet1!$B$8:$K$335,10,0)</f>
        <v>Hoàn thành xuất sắc</v>
      </c>
      <c r="F27" s="152" t="s">
        <v>1096</v>
      </c>
      <c r="G27" s="100" t="s">
        <v>577</v>
      </c>
      <c r="H27" s="101"/>
      <c r="I27" s="101"/>
      <c r="J27" s="101" t="s">
        <v>307</v>
      </c>
      <c r="K27" s="100" t="s">
        <v>202</v>
      </c>
      <c r="L27" s="101" t="str">
        <f>VLOOKUP(D27,[1]T3!$B$2:$D$328,3,FALSE)</f>
        <v>001062010054</v>
      </c>
      <c r="M27" s="102" t="s">
        <v>77</v>
      </c>
      <c r="N27" s="102" t="s">
        <v>835</v>
      </c>
      <c r="O27" s="235" t="s">
        <v>39</v>
      </c>
      <c r="P27" s="103" t="s">
        <v>724</v>
      </c>
      <c r="Q27" s="104">
        <v>9</v>
      </c>
      <c r="R27" s="382">
        <f t="shared" si="11"/>
        <v>5.7283999999999997</v>
      </c>
      <c r="S27" s="766">
        <f t="shared" si="5"/>
        <v>5.7283999999999997</v>
      </c>
      <c r="T27" s="767">
        <v>4.9800000000000004</v>
      </c>
      <c r="U27" s="107" t="e">
        <f>W27+Y27+#REF!</f>
        <v>#REF!</v>
      </c>
      <c r="V27" s="222">
        <v>8</v>
      </c>
      <c r="W27" s="188">
        <f t="shared" si="6"/>
        <v>0.39839999999999998</v>
      </c>
      <c r="X27" s="106">
        <f t="shared" si="10"/>
        <v>553776.00000000012</v>
      </c>
      <c r="Y27" s="768">
        <v>0.35</v>
      </c>
      <c r="Z27" s="769">
        <v>61</v>
      </c>
      <c r="AA27" s="769">
        <f t="shared" si="1"/>
        <v>65</v>
      </c>
      <c r="AB27" s="558">
        <f>VLOOKUP(D27,'[2]CN BC'!$G$10:$I$290,3,FALSE)</f>
        <v>20</v>
      </c>
      <c r="AC27" s="558">
        <f>VLOOKUP(D27,'[3]CN BC'!$G$10:$I$290,3,FALSE)</f>
        <v>22</v>
      </c>
      <c r="AD27" s="558">
        <f>VLOOKUP(D27,'[4]CN BC'!$G$10:$I$289,3,FALSE)</f>
        <v>23</v>
      </c>
      <c r="AE27" s="558">
        <f t="shared" si="7"/>
        <v>7962476</v>
      </c>
      <c r="AF27" s="111">
        <v>8</v>
      </c>
      <c r="AG27" s="111"/>
      <c r="AH27" s="766">
        <f t="shared" si="2"/>
        <v>5.7283999999999997</v>
      </c>
      <c r="AI27" s="558">
        <f t="shared" si="8"/>
        <v>7962476</v>
      </c>
      <c r="AJ27" s="602">
        <v>1.2</v>
      </c>
      <c r="AK27" s="770">
        <f t="shared" si="9"/>
        <v>1.2</v>
      </c>
      <c r="AL27" s="558">
        <v>3</v>
      </c>
      <c r="AM27" s="558">
        <f t="shared" si="3"/>
        <v>28664913.599999998</v>
      </c>
      <c r="AN27" s="558">
        <f t="shared" si="4"/>
        <v>28664914</v>
      </c>
      <c r="AO27" s="771"/>
    </row>
    <row r="28" spans="1:41" s="519" customFormat="1" ht="30" hidden="1" customHeight="1" x14ac:dyDescent="0.25">
      <c r="A28" s="99" t="s">
        <v>16</v>
      </c>
      <c r="B28" s="516" t="str">
        <f>INDEX([5]DS!$C$6:$C$343,MATCH(D28,[5]DS!$B$6:$B$343,0))</f>
        <v>0016100006721006</v>
      </c>
      <c r="C28" s="529" t="s">
        <v>1083</v>
      </c>
      <c r="D28" s="515" t="s">
        <v>1206</v>
      </c>
      <c r="E28" s="101" t="str">
        <f>VLOOKUP(D28,Sheet1!$B$8:$K$335,10,0)</f>
        <v>Hoàn thành xuất sắc</v>
      </c>
      <c r="F28" s="152" t="s">
        <v>1136</v>
      </c>
      <c r="G28" s="100" t="s">
        <v>577</v>
      </c>
      <c r="H28" s="101"/>
      <c r="I28" s="101"/>
      <c r="J28" s="101"/>
      <c r="K28" s="100"/>
      <c r="L28" s="101" t="str">
        <f>VLOOKUP(D28,[1]T3!$B$2:$D$328,3,FALSE)</f>
        <v>020933341</v>
      </c>
      <c r="M28" s="118" t="s">
        <v>718</v>
      </c>
      <c r="N28" s="118" t="s">
        <v>1083</v>
      </c>
      <c r="O28" s="235" t="s">
        <v>39</v>
      </c>
      <c r="P28" s="103" t="s">
        <v>724</v>
      </c>
      <c r="Q28" s="104">
        <v>9</v>
      </c>
      <c r="R28" s="382">
        <f t="shared" si="11"/>
        <v>5.7270000000000003</v>
      </c>
      <c r="S28" s="382">
        <f t="shared" si="5"/>
        <v>5.7270000000000003</v>
      </c>
      <c r="T28" s="105">
        <v>4.9800000000000004</v>
      </c>
      <c r="U28" s="107" t="e">
        <f>W28+Y28+#REF!</f>
        <v>#REF!</v>
      </c>
      <c r="V28" s="222">
        <v>15</v>
      </c>
      <c r="W28" s="107">
        <f t="shared" si="6"/>
        <v>0.747</v>
      </c>
      <c r="X28" s="106">
        <f t="shared" si="10"/>
        <v>1038330</v>
      </c>
      <c r="Y28" s="101"/>
      <c r="Z28" s="116">
        <v>61</v>
      </c>
      <c r="AA28" s="116">
        <f t="shared" si="1"/>
        <v>63</v>
      </c>
      <c r="AB28" s="558">
        <f>VLOOKUP(D28,'[2]CN BC'!$G$10:$I$290,3,FALSE)</f>
        <v>19</v>
      </c>
      <c r="AC28" s="558">
        <f>VLOOKUP(D28,'[3]CN BC'!$G$10:$I$290,3,FALSE)</f>
        <v>23</v>
      </c>
      <c r="AD28" s="558">
        <f>VLOOKUP(D28,'[4]CN BC'!$G$10:$I$289,3,FALSE)</f>
        <v>21</v>
      </c>
      <c r="AE28" s="558">
        <f t="shared" si="7"/>
        <v>7960530</v>
      </c>
      <c r="AF28" s="111"/>
      <c r="AG28" s="111"/>
      <c r="AH28" s="382">
        <f t="shared" si="2"/>
        <v>5.7270000000000003</v>
      </c>
      <c r="AI28" s="111">
        <f t="shared" si="8"/>
        <v>7960530</v>
      </c>
      <c r="AJ28" s="602">
        <v>1.2</v>
      </c>
      <c r="AK28" s="114">
        <f t="shared" si="9"/>
        <v>1.2</v>
      </c>
      <c r="AL28" s="111">
        <v>3</v>
      </c>
      <c r="AM28" s="558">
        <f t="shared" si="3"/>
        <v>28657908</v>
      </c>
      <c r="AN28" s="111">
        <f t="shared" si="4"/>
        <v>28657908</v>
      </c>
      <c r="AO28" s="554"/>
    </row>
    <row r="29" spans="1:41" s="518" customFormat="1" ht="33.75" hidden="1" customHeight="1" x14ac:dyDescent="0.25">
      <c r="A29" s="99" t="s">
        <v>17</v>
      </c>
      <c r="B29" s="516" t="str">
        <f>INDEX([5]DS!$C$6:$C$343,MATCH(D29,[5]DS!$B$6:$B$343,0))</f>
        <v>0016100006832002</v>
      </c>
      <c r="C29" s="529" t="s">
        <v>832</v>
      </c>
      <c r="D29" s="515" t="s">
        <v>1148</v>
      </c>
      <c r="E29" s="101" t="str">
        <f>VLOOKUP(D29,Sheet1!$B$8:$K$335,10,0)</f>
        <v>Hoàn thành xuất sắc</v>
      </c>
      <c r="F29" s="152" t="s">
        <v>1259</v>
      </c>
      <c r="G29" s="100" t="s">
        <v>577</v>
      </c>
      <c r="H29" s="101" t="s">
        <v>25</v>
      </c>
      <c r="I29" s="101" t="s">
        <v>310</v>
      </c>
      <c r="J29" s="101" t="s">
        <v>307</v>
      </c>
      <c r="K29" s="100" t="s">
        <v>200</v>
      </c>
      <c r="L29" s="101" t="str">
        <f>VLOOKUP(D29,[1]T3!$B$2:$D$328,3,FALSE)</f>
        <v>022135257</v>
      </c>
      <c r="M29" s="102" t="s">
        <v>76</v>
      </c>
      <c r="N29" s="102" t="s">
        <v>832</v>
      </c>
      <c r="O29" s="235" t="s">
        <v>805</v>
      </c>
      <c r="P29" s="103" t="s">
        <v>724</v>
      </c>
      <c r="Q29" s="104">
        <v>9</v>
      </c>
      <c r="R29" s="382">
        <f t="shared" si="11"/>
        <v>5.492803278688525</v>
      </c>
      <c r="S29" s="382">
        <f t="shared" si="5"/>
        <v>5.6790000000000003</v>
      </c>
      <c r="T29" s="105">
        <v>4.9800000000000004</v>
      </c>
      <c r="U29" s="107" t="e">
        <f>W29+Y29+#REF!</f>
        <v>#REF!</v>
      </c>
      <c r="V29" s="222">
        <v>5</v>
      </c>
      <c r="W29" s="107">
        <f t="shared" si="6"/>
        <v>0.249</v>
      </c>
      <c r="X29" s="106">
        <f t="shared" si="10"/>
        <v>346110</v>
      </c>
      <c r="Y29" s="101">
        <v>0.45</v>
      </c>
      <c r="Z29" s="116">
        <v>61</v>
      </c>
      <c r="AA29" s="116">
        <f t="shared" si="1"/>
        <v>59</v>
      </c>
      <c r="AB29" s="558">
        <f>VLOOKUP(D29,'[2]CN BC'!$G$10:$I$290,3,FALSE)</f>
        <v>19</v>
      </c>
      <c r="AC29" s="558">
        <f>VLOOKUP(D29,'[3]CN BC'!$G$10:$I$290,3,FALSE)</f>
        <v>22</v>
      </c>
      <c r="AD29" s="558">
        <f>VLOOKUP(D29,'[4]CN BC'!$G$10:$I$289,3,FALSE)</f>
        <v>18</v>
      </c>
      <c r="AE29" s="558">
        <f t="shared" si="7"/>
        <v>7893810</v>
      </c>
      <c r="AF29" s="111"/>
      <c r="AG29" s="111"/>
      <c r="AH29" s="382">
        <f t="shared" si="2"/>
        <v>5.492803278688525</v>
      </c>
      <c r="AI29" s="111">
        <f t="shared" si="8"/>
        <v>7634997</v>
      </c>
      <c r="AJ29" s="602">
        <v>1.2</v>
      </c>
      <c r="AK29" s="114">
        <f t="shared" si="9"/>
        <v>1.2</v>
      </c>
      <c r="AL29" s="111">
        <v>3</v>
      </c>
      <c r="AM29" s="558">
        <f t="shared" si="3"/>
        <v>28417716</v>
      </c>
      <c r="AN29" s="111">
        <f t="shared" si="4"/>
        <v>27485989</v>
      </c>
      <c r="AO29" s="554"/>
    </row>
    <row r="30" spans="1:41" s="518" customFormat="1" ht="25.5" hidden="1" customHeight="1" x14ac:dyDescent="0.25">
      <c r="A30" s="821" t="s">
        <v>18</v>
      </c>
      <c r="B30" s="575" t="str">
        <f>INDEX([5]DS!$C$6:$C$343,MATCH(D30,[5]DS!$B$6:$B$343,0))</f>
        <v>0016100006776005</v>
      </c>
      <c r="C30" s="574" t="s">
        <v>842</v>
      </c>
      <c r="D30" s="819" t="s">
        <v>1155</v>
      </c>
      <c r="E30" s="142" t="str">
        <f>VLOOKUP(D30,Sheet1!$B$8:$K$335,10,0)</f>
        <v>Hoàn thành xuất sắc</v>
      </c>
      <c r="F30" s="164" t="s">
        <v>1264</v>
      </c>
      <c r="G30" s="147" t="s">
        <v>577</v>
      </c>
      <c r="H30" s="142" t="s">
        <v>25</v>
      </c>
      <c r="I30" s="142"/>
      <c r="J30" s="142" t="s">
        <v>308</v>
      </c>
      <c r="K30" s="147" t="s">
        <v>214</v>
      </c>
      <c r="L30" s="142" t="str">
        <f>VLOOKUP(D30,[1]T3!$B$2:$D$328,3,FALSE)</f>
        <v>021710592</v>
      </c>
      <c r="M30" s="364" t="s">
        <v>158</v>
      </c>
      <c r="N30" s="364" t="s">
        <v>842</v>
      </c>
      <c r="O30" s="333" t="s">
        <v>39</v>
      </c>
      <c r="P30" s="246" t="s">
        <v>724</v>
      </c>
      <c r="Q30" s="365">
        <v>9</v>
      </c>
      <c r="R30" s="570">
        <f t="shared" si="11"/>
        <v>5.6786000000000003</v>
      </c>
      <c r="S30" s="570">
        <f t="shared" si="5"/>
        <v>5.6786000000000003</v>
      </c>
      <c r="T30" s="334">
        <v>4.9800000000000004</v>
      </c>
      <c r="U30" s="148" t="e">
        <f>W30+Y30+#REF!</f>
        <v>#REF!</v>
      </c>
      <c r="V30" s="247">
        <v>7</v>
      </c>
      <c r="W30" s="148">
        <f t="shared" si="6"/>
        <v>0.34860000000000002</v>
      </c>
      <c r="X30" s="146">
        <f t="shared" si="10"/>
        <v>484554</v>
      </c>
      <c r="Y30" s="142">
        <v>0.35</v>
      </c>
      <c r="Z30" s="354">
        <v>61</v>
      </c>
      <c r="AA30" s="354">
        <f t="shared" si="1"/>
        <v>63</v>
      </c>
      <c r="AB30" s="558">
        <f>VLOOKUP(D30,'[2]CN BC'!$G$10:$I$290,3,FALSE)</f>
        <v>20</v>
      </c>
      <c r="AC30" s="558">
        <f>VLOOKUP(D30,'[3]CN BC'!$G$10:$I$290,3,FALSE)</f>
        <v>24</v>
      </c>
      <c r="AD30" s="558">
        <f>VLOOKUP(D30,'[4]CN BC'!$G$10:$I$289,3,FALSE)</f>
        <v>19</v>
      </c>
      <c r="AE30" s="145">
        <f t="shared" si="7"/>
        <v>7893254</v>
      </c>
      <c r="AF30" s="145"/>
      <c r="AG30" s="145"/>
      <c r="AH30" s="382">
        <f t="shared" si="2"/>
        <v>5.6786000000000003</v>
      </c>
      <c r="AI30" s="145">
        <f t="shared" si="8"/>
        <v>7893254</v>
      </c>
      <c r="AJ30" s="576">
        <v>1.2</v>
      </c>
      <c r="AK30" s="149">
        <f t="shared" si="9"/>
        <v>1.2</v>
      </c>
      <c r="AL30" s="145">
        <v>1</v>
      </c>
      <c r="AM30" s="145">
        <f t="shared" si="3"/>
        <v>9471904.7999999989</v>
      </c>
      <c r="AN30" s="145">
        <f t="shared" si="4"/>
        <v>9471905</v>
      </c>
      <c r="AO30" s="571"/>
    </row>
    <row r="31" spans="1:41" s="518" customFormat="1" ht="25.5" hidden="1" customHeight="1" x14ac:dyDescent="0.25">
      <c r="A31" s="821"/>
      <c r="B31" s="575"/>
      <c r="C31" s="574"/>
      <c r="D31" s="819"/>
      <c r="E31" s="142" t="s">
        <v>1412</v>
      </c>
      <c r="F31" s="164"/>
      <c r="G31" s="147"/>
      <c r="H31" s="142"/>
      <c r="I31" s="142"/>
      <c r="J31" s="142"/>
      <c r="K31" s="147"/>
      <c r="L31" s="142"/>
      <c r="M31" s="364"/>
      <c r="N31" s="364"/>
      <c r="O31" s="333"/>
      <c r="P31" s="246"/>
      <c r="Q31" s="365"/>
      <c r="R31" s="570">
        <f t="shared" si="11"/>
        <v>5.7283999999999997</v>
      </c>
      <c r="S31" s="570">
        <f t="shared" si="5"/>
        <v>5.7283999999999997</v>
      </c>
      <c r="T31" s="334">
        <v>4.9800000000000004</v>
      </c>
      <c r="U31" s="148"/>
      <c r="V31" s="247">
        <v>8</v>
      </c>
      <c r="W31" s="148">
        <f t="shared" si="6"/>
        <v>0.39839999999999998</v>
      </c>
      <c r="X31" s="146">
        <f t="shared" si="10"/>
        <v>553776.00000000012</v>
      </c>
      <c r="Y31" s="142">
        <v>0.35</v>
      </c>
      <c r="Z31" s="354">
        <v>61</v>
      </c>
      <c r="AA31" s="354">
        <f t="shared" si="1"/>
        <v>63</v>
      </c>
      <c r="AB31" s="558">
        <v>20</v>
      </c>
      <c r="AC31" s="558">
        <v>24</v>
      </c>
      <c r="AD31" s="558">
        <v>19</v>
      </c>
      <c r="AE31" s="145">
        <f t="shared" si="7"/>
        <v>7962476</v>
      </c>
      <c r="AF31" s="145"/>
      <c r="AG31" s="145"/>
      <c r="AH31" s="382">
        <f t="shared" si="2"/>
        <v>5.7283999999999997</v>
      </c>
      <c r="AI31" s="145">
        <f t="shared" si="8"/>
        <v>7962476</v>
      </c>
      <c r="AJ31" s="576">
        <v>1.2</v>
      </c>
      <c r="AK31" s="149">
        <f t="shared" si="9"/>
        <v>1.2</v>
      </c>
      <c r="AL31" s="145">
        <v>2</v>
      </c>
      <c r="AM31" s="145">
        <f t="shared" si="3"/>
        <v>19109942.399999999</v>
      </c>
      <c r="AN31" s="145">
        <f t="shared" si="4"/>
        <v>19109942</v>
      </c>
      <c r="AO31" s="571" t="s">
        <v>1597</v>
      </c>
    </row>
    <row r="32" spans="1:41" s="518" customFormat="1" ht="25.5" hidden="1" x14ac:dyDescent="0.25">
      <c r="A32" s="99" t="s">
        <v>19</v>
      </c>
      <c r="B32" s="516" t="e">
        <f>INDEX([5]DS!$C$6:$C$343,MATCH(D32,[5]DS!$B$6:$B$343,0))</f>
        <v>#N/A</v>
      </c>
      <c r="C32" s="529" t="s">
        <v>855</v>
      </c>
      <c r="D32" s="515" t="s">
        <v>1429</v>
      </c>
      <c r="E32" s="101" t="str">
        <f>VLOOKUP(D32,Sheet1!$B$8:$K$335,10,0)</f>
        <v>Hoàn thành xuất sắc</v>
      </c>
      <c r="F32" s="152" t="s">
        <v>1133</v>
      </c>
      <c r="G32" s="100" t="s">
        <v>577</v>
      </c>
      <c r="H32" s="101"/>
      <c r="I32" s="101" t="s">
        <v>310</v>
      </c>
      <c r="J32" s="101" t="s">
        <v>309</v>
      </c>
      <c r="K32" s="100" t="s">
        <v>215</v>
      </c>
      <c r="L32" s="101" t="e">
        <f>VLOOKUP(D32,[1]T3!$B$2:$D$328,3,FALSE)</f>
        <v>#N/A</v>
      </c>
      <c r="M32" s="102" t="s">
        <v>99</v>
      </c>
      <c r="N32" s="102" t="s">
        <v>855</v>
      </c>
      <c r="O32" s="235" t="s">
        <v>805</v>
      </c>
      <c r="P32" s="103" t="s">
        <v>724</v>
      </c>
      <c r="Q32" s="104">
        <v>9</v>
      </c>
      <c r="R32" s="382">
        <f t="shared" si="11"/>
        <v>5.5776000000000003</v>
      </c>
      <c r="S32" s="382">
        <f t="shared" si="5"/>
        <v>5.5776000000000003</v>
      </c>
      <c r="T32" s="105">
        <v>4.9800000000000004</v>
      </c>
      <c r="U32" s="107" t="e">
        <f>W32+Y32+#REF!</f>
        <v>#REF!</v>
      </c>
      <c r="V32" s="222">
        <v>12</v>
      </c>
      <c r="W32" s="107">
        <f t="shared" si="6"/>
        <v>0.59760000000000002</v>
      </c>
      <c r="X32" s="106">
        <f t="shared" si="10"/>
        <v>830664</v>
      </c>
      <c r="Y32" s="101"/>
      <c r="Z32" s="116">
        <v>61</v>
      </c>
      <c r="AA32" s="116">
        <f t="shared" si="1"/>
        <v>63</v>
      </c>
      <c r="AB32" s="558">
        <v>19</v>
      </c>
      <c r="AC32" s="558">
        <v>22</v>
      </c>
      <c r="AD32" s="558">
        <v>22</v>
      </c>
      <c r="AE32" s="558">
        <f t="shared" si="7"/>
        <v>7752864</v>
      </c>
      <c r="AF32" s="111"/>
      <c r="AG32" s="111"/>
      <c r="AH32" s="382">
        <f t="shared" si="2"/>
        <v>5.5776000000000003</v>
      </c>
      <c r="AI32" s="111">
        <f t="shared" si="8"/>
        <v>7752864</v>
      </c>
      <c r="AJ32" s="602">
        <v>1.2</v>
      </c>
      <c r="AK32" s="114">
        <f t="shared" si="9"/>
        <v>1.2</v>
      </c>
      <c r="AL32" s="111">
        <v>3</v>
      </c>
      <c r="AM32" s="558">
        <f t="shared" si="3"/>
        <v>27910310.399999999</v>
      </c>
      <c r="AN32" s="111">
        <f t="shared" si="4"/>
        <v>27910310</v>
      </c>
      <c r="AO32" s="554"/>
    </row>
    <row r="33" spans="1:41" s="518" customFormat="1" ht="25.5" hidden="1" x14ac:dyDescent="0.25">
      <c r="A33" s="99" t="s">
        <v>20</v>
      </c>
      <c r="B33" s="516" t="str">
        <f>INDEX([5]DS!$C$6:$C$343,MATCH(D33,[5]DS!$B$6:$B$343,0))</f>
        <v>0016100006815008</v>
      </c>
      <c r="C33" s="529" t="s">
        <v>857</v>
      </c>
      <c r="D33" s="515" t="s">
        <v>1169</v>
      </c>
      <c r="E33" s="101" t="str">
        <f>VLOOKUP(D33,Sheet1!$B$8:$K$335,10,0)</f>
        <v>Hoàn thành xuất sắc</v>
      </c>
      <c r="F33" s="152" t="s">
        <v>1092</v>
      </c>
      <c r="G33" s="100" t="s">
        <v>577</v>
      </c>
      <c r="H33" s="101"/>
      <c r="I33" s="101" t="s">
        <v>310</v>
      </c>
      <c r="J33" s="101" t="s">
        <v>310</v>
      </c>
      <c r="K33" s="100" t="s">
        <v>229</v>
      </c>
      <c r="L33" s="101" t="str">
        <f>VLOOKUP(D33,[1]T3!$B$2:$D$328,3,FALSE)</f>
        <v>021314535</v>
      </c>
      <c r="M33" s="102" t="s">
        <v>555</v>
      </c>
      <c r="N33" s="102" t="s">
        <v>857</v>
      </c>
      <c r="O33" s="235" t="s">
        <v>805</v>
      </c>
      <c r="P33" s="103" t="s">
        <v>724</v>
      </c>
      <c r="Q33" s="104">
        <v>9</v>
      </c>
      <c r="R33" s="382">
        <f t="shared" si="11"/>
        <v>5.2983934426229506</v>
      </c>
      <c r="S33" s="382">
        <f t="shared" si="5"/>
        <v>5.4779999999999998</v>
      </c>
      <c r="T33" s="105">
        <v>4.9800000000000004</v>
      </c>
      <c r="U33" s="107" t="e">
        <f>W33+Y33+#REF!</f>
        <v>#REF!</v>
      </c>
      <c r="V33" s="222">
        <v>10</v>
      </c>
      <c r="W33" s="107">
        <f t="shared" si="6"/>
        <v>0.498</v>
      </c>
      <c r="X33" s="106">
        <f t="shared" si="10"/>
        <v>692220</v>
      </c>
      <c r="Y33" s="101"/>
      <c r="Z33" s="116">
        <v>61</v>
      </c>
      <c r="AA33" s="116">
        <f t="shared" si="1"/>
        <v>59</v>
      </c>
      <c r="AB33" s="558">
        <f>VLOOKUP(D33,'[2]CN BC'!$G$10:$I$290,3,FALSE)</f>
        <v>19</v>
      </c>
      <c r="AC33" s="558">
        <f>VLOOKUP(D33,'[3]CN BC'!$G$10:$I$290,3,FALSE)</f>
        <v>22</v>
      </c>
      <c r="AD33" s="558">
        <f>VLOOKUP(D33,'[4]CN BC'!$G$10:$I$289,3,FALSE)</f>
        <v>18</v>
      </c>
      <c r="AE33" s="558">
        <f t="shared" si="7"/>
        <v>7614420</v>
      </c>
      <c r="AF33" s="111"/>
      <c r="AG33" s="111"/>
      <c r="AH33" s="382">
        <f t="shared" si="2"/>
        <v>5.2983934426229506</v>
      </c>
      <c r="AI33" s="111">
        <f t="shared" si="8"/>
        <v>7364767</v>
      </c>
      <c r="AJ33" s="602">
        <v>1.2</v>
      </c>
      <c r="AK33" s="114">
        <f t="shared" si="9"/>
        <v>1.2</v>
      </c>
      <c r="AL33" s="111">
        <v>3</v>
      </c>
      <c r="AM33" s="558">
        <f t="shared" si="3"/>
        <v>27411912</v>
      </c>
      <c r="AN33" s="111">
        <f t="shared" si="4"/>
        <v>26513161</v>
      </c>
      <c r="AO33" s="554"/>
    </row>
    <row r="34" spans="1:41" s="518" customFormat="1" ht="39" hidden="1" customHeight="1" x14ac:dyDescent="0.25">
      <c r="A34" s="99" t="s">
        <v>21</v>
      </c>
      <c r="B34" s="516" t="str">
        <f>INDEX([5]DS!$C$6:$C$343,MATCH(D34,[5]DS!$B$6:$B$343,0))</f>
        <v>0016100006538007</v>
      </c>
      <c r="C34" s="529" t="s">
        <v>843</v>
      </c>
      <c r="D34" s="515" t="s">
        <v>48</v>
      </c>
      <c r="E34" s="101" t="str">
        <f>VLOOKUP(D34,Sheet1!$B$8:$K$335,10,0)</f>
        <v>Hoàn thành xuất sắc</v>
      </c>
      <c r="F34" s="152" t="s">
        <v>1101</v>
      </c>
      <c r="G34" s="100" t="s">
        <v>578</v>
      </c>
      <c r="H34" s="101"/>
      <c r="I34" s="101"/>
      <c r="J34" s="101" t="s">
        <v>308</v>
      </c>
      <c r="K34" s="100" t="s">
        <v>207</v>
      </c>
      <c r="L34" s="101" t="str">
        <f>VLOOKUP(D34,[1]T3!$B$2:$D$328,3,FALSE)</f>
        <v>022764854</v>
      </c>
      <c r="M34" s="102" t="s">
        <v>161</v>
      </c>
      <c r="N34" s="102" t="s">
        <v>843</v>
      </c>
      <c r="O34" s="235" t="s">
        <v>805</v>
      </c>
      <c r="P34" s="103" t="s">
        <v>724</v>
      </c>
      <c r="Q34" s="104">
        <v>8</v>
      </c>
      <c r="R34" s="382">
        <f t="shared" si="11"/>
        <v>5.33</v>
      </c>
      <c r="S34" s="382">
        <f t="shared" si="5"/>
        <v>5.33</v>
      </c>
      <c r="T34" s="105">
        <v>4.9800000000000004</v>
      </c>
      <c r="U34" s="107" t="e">
        <f>W34+Y34+#REF!</f>
        <v>#REF!</v>
      </c>
      <c r="V34" s="222"/>
      <c r="W34" s="107">
        <f t="shared" si="6"/>
        <v>0</v>
      </c>
      <c r="X34" s="106">
        <f t="shared" si="10"/>
        <v>0</v>
      </c>
      <c r="Y34" s="101">
        <v>0.35</v>
      </c>
      <c r="Z34" s="116">
        <v>61</v>
      </c>
      <c r="AA34" s="116">
        <f t="shared" si="1"/>
        <v>69</v>
      </c>
      <c r="AB34" s="558">
        <f>VLOOKUP(D34,'[2]CN BC'!$G$10:$I$290,3,FALSE)</f>
        <v>22</v>
      </c>
      <c r="AC34" s="558">
        <f>VLOOKUP(D34,'[3]CN BC'!$G$10:$I$290,3,FALSE)</f>
        <v>25</v>
      </c>
      <c r="AD34" s="558">
        <f>VLOOKUP(D34,'[4]CN BC'!$G$10:$I$289,3,FALSE)</f>
        <v>22</v>
      </c>
      <c r="AE34" s="558">
        <f t="shared" si="7"/>
        <v>7408700</v>
      </c>
      <c r="AF34" s="111"/>
      <c r="AG34" s="111"/>
      <c r="AH34" s="382">
        <f t="shared" si="2"/>
        <v>5.33</v>
      </c>
      <c r="AI34" s="111">
        <f t="shared" si="8"/>
        <v>7408700</v>
      </c>
      <c r="AJ34" s="602">
        <v>1.2</v>
      </c>
      <c r="AK34" s="114">
        <f t="shared" si="9"/>
        <v>1.2</v>
      </c>
      <c r="AL34" s="111">
        <v>3</v>
      </c>
      <c r="AM34" s="558">
        <f t="shared" si="3"/>
        <v>26671320</v>
      </c>
      <c r="AN34" s="111">
        <f t="shared" si="4"/>
        <v>26671320</v>
      </c>
      <c r="AO34" s="554"/>
    </row>
    <row r="35" spans="1:41" s="519" customFormat="1" ht="38.25" hidden="1" x14ac:dyDescent="0.25">
      <c r="A35" s="99" t="s">
        <v>34</v>
      </c>
      <c r="B35" s="516" t="str">
        <f>INDEX([5]DS!$C$6:$C$343,MATCH(D35,[5]DS!$B$6:$B$343,0))</f>
        <v>0016100006766007</v>
      </c>
      <c r="C35" s="529" t="s">
        <v>841</v>
      </c>
      <c r="D35" s="515" t="s">
        <v>1154</v>
      </c>
      <c r="E35" s="101" t="str">
        <f>VLOOKUP(D35,Sheet1!$B$8:$K$335,10,0)</f>
        <v>Hoàn thành xuất sắc</v>
      </c>
      <c r="F35" s="152" t="s">
        <v>1096</v>
      </c>
      <c r="G35" s="100" t="s">
        <v>577</v>
      </c>
      <c r="H35" s="101"/>
      <c r="I35" s="101"/>
      <c r="J35" s="101" t="s">
        <v>311</v>
      </c>
      <c r="K35" s="100" t="s">
        <v>228</v>
      </c>
      <c r="L35" s="101" t="str">
        <f>VLOOKUP(D35,[1]T3!$B$2:$D$328,3,FALSE)</f>
        <v>023827633</v>
      </c>
      <c r="M35" s="102" t="s">
        <v>166</v>
      </c>
      <c r="N35" s="102" t="s">
        <v>841</v>
      </c>
      <c r="O35" s="236" t="s">
        <v>39</v>
      </c>
      <c r="P35" s="103" t="s">
        <v>724</v>
      </c>
      <c r="Q35" s="104">
        <v>8</v>
      </c>
      <c r="R35" s="382">
        <f t="shared" si="11"/>
        <v>5.33</v>
      </c>
      <c r="S35" s="382">
        <f t="shared" si="5"/>
        <v>5.33</v>
      </c>
      <c r="T35" s="105">
        <v>4.9800000000000004</v>
      </c>
      <c r="U35" s="107" t="e">
        <f>W35+Y35+#REF!</f>
        <v>#REF!</v>
      </c>
      <c r="V35" s="222"/>
      <c r="W35" s="107">
        <f t="shared" si="6"/>
        <v>0</v>
      </c>
      <c r="X35" s="106">
        <f t="shared" si="10"/>
        <v>0</v>
      </c>
      <c r="Y35" s="101">
        <v>0.35</v>
      </c>
      <c r="Z35" s="116">
        <v>61</v>
      </c>
      <c r="AA35" s="116">
        <f t="shared" si="1"/>
        <v>69</v>
      </c>
      <c r="AB35" s="558">
        <f>VLOOKUP(D35,'[2]CN BC'!$G$10:$I$290,3,FALSE)</f>
        <v>22</v>
      </c>
      <c r="AC35" s="558">
        <f>VLOOKUP(D35,'[3]CN BC'!$G$10:$I$290,3,FALSE)</f>
        <v>26</v>
      </c>
      <c r="AD35" s="558">
        <f>VLOOKUP(D35,'[4]CN BC'!$G$10:$I$289,3,FALSE)</f>
        <v>21</v>
      </c>
      <c r="AE35" s="558">
        <f t="shared" si="7"/>
        <v>7408700</v>
      </c>
      <c r="AF35" s="111"/>
      <c r="AG35" s="111"/>
      <c r="AH35" s="382">
        <f t="shared" si="2"/>
        <v>5.33</v>
      </c>
      <c r="AI35" s="111">
        <f t="shared" si="8"/>
        <v>7408700</v>
      </c>
      <c r="AJ35" s="602">
        <v>1.2</v>
      </c>
      <c r="AK35" s="114">
        <f t="shared" si="9"/>
        <v>1.2</v>
      </c>
      <c r="AL35" s="111">
        <v>3</v>
      </c>
      <c r="AM35" s="558">
        <f t="shared" si="3"/>
        <v>26671320</v>
      </c>
      <c r="AN35" s="111">
        <f t="shared" si="4"/>
        <v>26671320</v>
      </c>
      <c r="AO35" s="554"/>
    </row>
    <row r="36" spans="1:41" s="518" customFormat="1" ht="25.5" hidden="1" x14ac:dyDescent="0.25">
      <c r="A36" s="99" t="s">
        <v>35</v>
      </c>
      <c r="B36" s="516" t="str">
        <f>INDEX([5]DS!$C$6:$C$343,MATCH(D36,[5]DS!$B$6:$B$343,0))</f>
        <v>0016100006644001</v>
      </c>
      <c r="C36" s="529" t="s">
        <v>859</v>
      </c>
      <c r="D36" s="515" t="s">
        <v>1172</v>
      </c>
      <c r="E36" s="101" t="str">
        <f>VLOOKUP(D36,Sheet1!$B$8:$K$335,10,0)</f>
        <v>Hoàn thành xuất sắc</v>
      </c>
      <c r="F36" s="152" t="s">
        <v>1133</v>
      </c>
      <c r="G36" s="100" t="s">
        <v>577</v>
      </c>
      <c r="H36" s="101"/>
      <c r="I36" s="101" t="s">
        <v>310</v>
      </c>
      <c r="J36" s="101" t="s">
        <v>310</v>
      </c>
      <c r="K36" s="100" t="s">
        <v>249</v>
      </c>
      <c r="L36" s="101" t="str">
        <f>VLOOKUP(D36,[1]T3!$B$2:$D$328,3,FALSE)</f>
        <v>022228240</v>
      </c>
      <c r="M36" s="102" t="s">
        <v>96</v>
      </c>
      <c r="N36" s="102" t="s">
        <v>859</v>
      </c>
      <c r="O36" s="235" t="s">
        <v>805</v>
      </c>
      <c r="P36" s="103" t="s">
        <v>724</v>
      </c>
      <c r="Q36" s="104">
        <v>9</v>
      </c>
      <c r="R36" s="382">
        <f t="shared" si="11"/>
        <v>5.2412459016393438</v>
      </c>
      <c r="S36" s="382">
        <f t="shared" si="5"/>
        <v>5.3285999999999998</v>
      </c>
      <c r="T36" s="105">
        <v>4.9800000000000004</v>
      </c>
      <c r="U36" s="107" t="e">
        <f>W36+Y36+#REF!</f>
        <v>#REF!</v>
      </c>
      <c r="V36" s="222">
        <v>7</v>
      </c>
      <c r="W36" s="107">
        <f t="shared" si="6"/>
        <v>0.34860000000000002</v>
      </c>
      <c r="X36" s="106">
        <f t="shared" si="10"/>
        <v>484554</v>
      </c>
      <c r="Y36" s="101"/>
      <c r="Z36" s="116">
        <v>61</v>
      </c>
      <c r="AA36" s="116">
        <f t="shared" si="1"/>
        <v>60</v>
      </c>
      <c r="AB36" s="558">
        <f>VLOOKUP(D36,'[2]CN BC'!$G$10:$I$290,3,FALSE)</f>
        <v>19</v>
      </c>
      <c r="AC36" s="558">
        <f>VLOOKUP(D36,'[3]CN BC'!$G$10:$I$290,3,FALSE)</f>
        <v>22</v>
      </c>
      <c r="AD36" s="558">
        <f>VLOOKUP(D36,'[4]CN BC'!$G$10:$I$289,3,FALSE)</f>
        <v>19</v>
      </c>
      <c r="AE36" s="558">
        <f t="shared" si="7"/>
        <v>7406754</v>
      </c>
      <c r="AF36" s="111"/>
      <c r="AG36" s="111"/>
      <c r="AH36" s="382">
        <f t="shared" si="2"/>
        <v>5.2412459016393438</v>
      </c>
      <c r="AI36" s="111">
        <f t="shared" si="8"/>
        <v>7285332</v>
      </c>
      <c r="AJ36" s="602">
        <v>1.2</v>
      </c>
      <c r="AK36" s="114">
        <f t="shared" si="9"/>
        <v>1.2</v>
      </c>
      <c r="AL36" s="111">
        <v>3</v>
      </c>
      <c r="AM36" s="558">
        <f t="shared" si="3"/>
        <v>26664314.399999999</v>
      </c>
      <c r="AN36" s="111">
        <f t="shared" si="4"/>
        <v>26227195</v>
      </c>
      <c r="AO36" s="554"/>
    </row>
    <row r="37" spans="1:41" s="774" customFormat="1" ht="41.25" customHeight="1" x14ac:dyDescent="0.25">
      <c r="A37" s="764" t="s">
        <v>36</v>
      </c>
      <c r="B37" s="516" t="str">
        <f>INDEX([5]DS!$C$6:$C$343,MATCH(D37,[5]DS!$B$6:$B$343,0))</f>
        <v>0016100006783001</v>
      </c>
      <c r="C37" s="529" t="s">
        <v>872</v>
      </c>
      <c r="D37" s="765" t="s">
        <v>1183</v>
      </c>
      <c r="E37" s="557" t="str">
        <f>VLOOKUP(D37,Sheet1!$B$8:$K$335,10,0)</f>
        <v>Hoàn thành xuất sắc</v>
      </c>
      <c r="F37" s="152" t="s">
        <v>1363</v>
      </c>
      <c r="G37" s="100" t="s">
        <v>577</v>
      </c>
      <c r="H37" s="101"/>
      <c r="I37" s="101"/>
      <c r="J37" s="101" t="s">
        <v>310</v>
      </c>
      <c r="K37" s="100" t="s">
        <v>235</v>
      </c>
      <c r="L37" s="101" t="str">
        <f>VLOOKUP(D37,[1]T3!$B$2:$D$328,3,FALSE)</f>
        <v>022776286</v>
      </c>
      <c r="M37" s="102" t="s">
        <v>100</v>
      </c>
      <c r="N37" s="102" t="s">
        <v>872</v>
      </c>
      <c r="O37" s="235" t="s">
        <v>805</v>
      </c>
      <c r="P37" s="103" t="s">
        <v>724</v>
      </c>
      <c r="Q37" s="104">
        <v>8</v>
      </c>
      <c r="R37" s="382">
        <f t="shared" si="11"/>
        <v>5.33</v>
      </c>
      <c r="S37" s="766">
        <f t="shared" si="5"/>
        <v>5.33</v>
      </c>
      <c r="T37" s="767">
        <v>4.9800000000000004</v>
      </c>
      <c r="U37" s="107" t="e">
        <f>W37+Y37+#REF!</f>
        <v>#REF!</v>
      </c>
      <c r="V37" s="222"/>
      <c r="W37" s="188">
        <f t="shared" si="6"/>
        <v>0</v>
      </c>
      <c r="X37" s="106">
        <f t="shared" si="10"/>
        <v>0</v>
      </c>
      <c r="Y37" s="557">
        <v>0.35</v>
      </c>
      <c r="Z37" s="769">
        <v>61</v>
      </c>
      <c r="AA37" s="769">
        <f t="shared" si="1"/>
        <v>69</v>
      </c>
      <c r="AB37" s="558">
        <f>VLOOKUP(D37,'[2]CN BC'!$G$10:$I$290,3,FALSE)</f>
        <v>22</v>
      </c>
      <c r="AC37" s="558">
        <f>VLOOKUP(D37,'[3]CN BC'!$G$10:$I$290,3,FALSE)</f>
        <v>25</v>
      </c>
      <c r="AD37" s="558">
        <f>VLOOKUP(D37,'[4]CN BC'!$G$10:$I$289,3,FALSE)</f>
        <v>22</v>
      </c>
      <c r="AE37" s="558">
        <f t="shared" si="7"/>
        <v>7408700</v>
      </c>
      <c r="AF37" s="111"/>
      <c r="AG37" s="111"/>
      <c r="AH37" s="766">
        <f t="shared" si="2"/>
        <v>5.33</v>
      </c>
      <c r="AI37" s="558">
        <f t="shared" si="8"/>
        <v>7408700</v>
      </c>
      <c r="AJ37" s="602">
        <v>1.2</v>
      </c>
      <c r="AK37" s="770">
        <f t="shared" si="9"/>
        <v>1.2</v>
      </c>
      <c r="AL37" s="558">
        <v>3</v>
      </c>
      <c r="AM37" s="558">
        <f t="shared" si="3"/>
        <v>26671320</v>
      </c>
      <c r="AN37" s="558">
        <f t="shared" si="4"/>
        <v>26671320</v>
      </c>
      <c r="AO37" s="771"/>
    </row>
    <row r="38" spans="1:41" s="519" customFormat="1" ht="25.5" hidden="1" customHeight="1" x14ac:dyDescent="0.25">
      <c r="A38" s="99" t="s">
        <v>37</v>
      </c>
      <c r="B38" s="516" t="str">
        <f>INDEX([5]DS!$C$6:$C$343,MATCH(D38,[5]DS!$B$6:$B$343,0))</f>
        <v>0016100006495006</v>
      </c>
      <c r="C38" s="529" t="s">
        <v>844</v>
      </c>
      <c r="D38" s="515" t="s">
        <v>1156</v>
      </c>
      <c r="E38" s="101" t="str">
        <f>VLOOKUP(D38,Sheet1!$B$8:$K$335,10,0)</f>
        <v>Hoàn thành xuất sắc</v>
      </c>
      <c r="F38" s="152" t="s">
        <v>1265</v>
      </c>
      <c r="G38" s="100" t="s">
        <v>577</v>
      </c>
      <c r="H38" s="101"/>
      <c r="I38" s="101"/>
      <c r="J38" s="101" t="s">
        <v>310</v>
      </c>
      <c r="K38" s="100" t="s">
        <v>250</v>
      </c>
      <c r="L38" s="101" t="str">
        <f>VLOOKUP(D38,[1]T3!$B$2:$D$328,3,FALSE)</f>
        <v>079074000549</v>
      </c>
      <c r="M38" s="102" t="s">
        <v>98</v>
      </c>
      <c r="N38" s="102" t="s">
        <v>844</v>
      </c>
      <c r="O38" s="235" t="s">
        <v>805</v>
      </c>
      <c r="P38" s="103" t="s">
        <v>724</v>
      </c>
      <c r="Q38" s="104">
        <v>8</v>
      </c>
      <c r="R38" s="382">
        <f t="shared" si="11"/>
        <v>5.33</v>
      </c>
      <c r="S38" s="382">
        <f t="shared" si="5"/>
        <v>5.33</v>
      </c>
      <c r="T38" s="105">
        <v>4.9800000000000004</v>
      </c>
      <c r="U38" s="107" t="e">
        <f>W38+Y38+#REF!</f>
        <v>#REF!</v>
      </c>
      <c r="V38" s="222"/>
      <c r="W38" s="107">
        <f t="shared" si="6"/>
        <v>0</v>
      </c>
      <c r="X38" s="106">
        <f t="shared" si="10"/>
        <v>0</v>
      </c>
      <c r="Y38" s="101">
        <v>0.35</v>
      </c>
      <c r="Z38" s="116">
        <v>61</v>
      </c>
      <c r="AA38" s="116">
        <f t="shared" si="1"/>
        <v>75</v>
      </c>
      <c r="AB38" s="558">
        <f>VLOOKUP(D38,'[2]CN BC'!$G$10:$I$290,3,FALSE)</f>
        <v>23</v>
      </c>
      <c r="AC38" s="558">
        <f>VLOOKUP(D38,'[3]CN BC'!$G$10:$I$290,3,FALSE)</f>
        <v>26</v>
      </c>
      <c r="AD38" s="558">
        <f>VLOOKUP(D38,'[4]CN BC'!$G$10:$I$289,3,FALSE)</f>
        <v>26</v>
      </c>
      <c r="AE38" s="558">
        <f t="shared" si="7"/>
        <v>7408700</v>
      </c>
      <c r="AF38" s="111"/>
      <c r="AG38" s="111"/>
      <c r="AH38" s="382">
        <f t="shared" si="2"/>
        <v>5.33</v>
      </c>
      <c r="AI38" s="111">
        <f t="shared" si="8"/>
        <v>7408700</v>
      </c>
      <c r="AJ38" s="602">
        <v>1.2</v>
      </c>
      <c r="AK38" s="114">
        <f t="shared" si="9"/>
        <v>1.2</v>
      </c>
      <c r="AL38" s="111">
        <v>3</v>
      </c>
      <c r="AM38" s="558">
        <f t="shared" si="3"/>
        <v>26671320</v>
      </c>
      <c r="AN38" s="111">
        <f t="shared" si="4"/>
        <v>26671320</v>
      </c>
      <c r="AO38" s="554"/>
    </row>
    <row r="39" spans="1:41" s="518" customFormat="1" ht="25.5" hidden="1" x14ac:dyDescent="0.25">
      <c r="A39" s="99" t="s">
        <v>344</v>
      </c>
      <c r="B39" s="516" t="str">
        <f>INDEX([5]DS!$C$6:$C$343,MATCH(D39,[5]DS!$B$6:$B$343,0))</f>
        <v>0016100006728008</v>
      </c>
      <c r="C39" s="529" t="s">
        <v>858</v>
      </c>
      <c r="D39" s="515" t="s">
        <v>1170</v>
      </c>
      <c r="E39" s="101" t="str">
        <f>VLOOKUP(D39,Sheet1!$B$8:$K$335,10,0)</f>
        <v>Hoàn thành xuất sắc</v>
      </c>
      <c r="F39" s="152" t="s">
        <v>1273</v>
      </c>
      <c r="G39" s="100" t="s">
        <v>578</v>
      </c>
      <c r="H39" s="101" t="s">
        <v>25</v>
      </c>
      <c r="I39" s="101" t="s">
        <v>310</v>
      </c>
      <c r="J39" s="101" t="s">
        <v>310</v>
      </c>
      <c r="K39" s="100" t="s">
        <v>231</v>
      </c>
      <c r="L39" s="101" t="str">
        <f>VLOOKUP(D39,[1]T3!$B$2:$D$328,3,FALSE)</f>
        <v>021848199</v>
      </c>
      <c r="M39" s="102" t="s">
        <v>95</v>
      </c>
      <c r="N39" s="102" t="s">
        <v>858</v>
      </c>
      <c r="O39" s="235" t="s">
        <v>805</v>
      </c>
      <c r="P39" s="103" t="s">
        <v>724</v>
      </c>
      <c r="Q39" s="104">
        <v>9</v>
      </c>
      <c r="R39" s="382">
        <f t="shared" si="11"/>
        <v>5.2788000000000004</v>
      </c>
      <c r="S39" s="382">
        <f t="shared" si="5"/>
        <v>5.2788000000000004</v>
      </c>
      <c r="T39" s="105">
        <v>4.9800000000000004</v>
      </c>
      <c r="U39" s="107" t="e">
        <f>W39+Y39+#REF!</f>
        <v>#REF!</v>
      </c>
      <c r="V39" s="222">
        <v>6</v>
      </c>
      <c r="W39" s="107">
        <f t="shared" si="6"/>
        <v>0.29880000000000001</v>
      </c>
      <c r="X39" s="106">
        <f t="shared" si="10"/>
        <v>415332</v>
      </c>
      <c r="Y39" s="101"/>
      <c r="Z39" s="116">
        <v>61</v>
      </c>
      <c r="AA39" s="116">
        <f t="shared" si="1"/>
        <v>62</v>
      </c>
      <c r="AB39" s="558">
        <f>VLOOKUP(D39,'[2]CN BC'!$G$10:$I$290,3,FALSE)</f>
        <v>20</v>
      </c>
      <c r="AC39" s="558">
        <f>VLOOKUP(D39,'[3]CN BC'!$G$10:$I$290,3,FALSE)</f>
        <v>22</v>
      </c>
      <c r="AD39" s="558">
        <f>VLOOKUP(D39,'[4]CN BC'!$G$10:$I$289,3,FALSE)</f>
        <v>20</v>
      </c>
      <c r="AE39" s="558">
        <f t="shared" si="7"/>
        <v>7337532</v>
      </c>
      <c r="AF39" s="111"/>
      <c r="AG39" s="111"/>
      <c r="AH39" s="382">
        <f t="shared" si="2"/>
        <v>5.2788000000000004</v>
      </c>
      <c r="AI39" s="111">
        <f t="shared" si="8"/>
        <v>7337532</v>
      </c>
      <c r="AJ39" s="602">
        <v>1.2</v>
      </c>
      <c r="AK39" s="114">
        <f t="shared" si="9"/>
        <v>1.2</v>
      </c>
      <c r="AL39" s="111">
        <v>3</v>
      </c>
      <c r="AM39" s="558">
        <f t="shared" si="3"/>
        <v>26415115.200000003</v>
      </c>
      <c r="AN39" s="111">
        <f t="shared" si="4"/>
        <v>26415115</v>
      </c>
      <c r="AO39" s="554"/>
    </row>
    <row r="40" spans="1:41" s="518" customFormat="1" ht="30" hidden="1" customHeight="1" x14ac:dyDescent="0.25">
      <c r="A40" s="821" t="s">
        <v>191</v>
      </c>
      <c r="B40" s="575" t="str">
        <f>INDEX([5]DS!$C$6:$C$343,MATCH(D40,[5]DS!$B$6:$B$343,0))</f>
        <v>0016100006614005</v>
      </c>
      <c r="C40" s="574" t="s">
        <v>899</v>
      </c>
      <c r="D40" s="819" t="s">
        <v>1205</v>
      </c>
      <c r="E40" s="142" t="str">
        <f>VLOOKUP(D40,Sheet1!$B$8:$K$335,10,0)</f>
        <v>Hoàn thành xuất sắc</v>
      </c>
      <c r="F40" s="164" t="s">
        <v>1360</v>
      </c>
      <c r="G40" s="147" t="s">
        <v>577</v>
      </c>
      <c r="H40" s="142"/>
      <c r="I40" s="142"/>
      <c r="J40" s="142" t="s">
        <v>310</v>
      </c>
      <c r="K40" s="147" t="s">
        <v>264</v>
      </c>
      <c r="L40" s="142" t="str">
        <f>VLOOKUP(D40,[1]T3!$B$2:$D$328,3,FALSE)</f>
        <v>038065000896</v>
      </c>
      <c r="M40" s="364" t="s">
        <v>162</v>
      </c>
      <c r="N40" s="364" t="s">
        <v>899</v>
      </c>
      <c r="O40" s="333" t="s">
        <v>805</v>
      </c>
      <c r="P40" s="246" t="s">
        <v>724</v>
      </c>
      <c r="Q40" s="365">
        <v>9</v>
      </c>
      <c r="R40" s="570">
        <f t="shared" si="11"/>
        <v>5.2788000000000004</v>
      </c>
      <c r="S40" s="570">
        <f t="shared" si="5"/>
        <v>5.2788000000000004</v>
      </c>
      <c r="T40" s="334">
        <v>4.9800000000000004</v>
      </c>
      <c r="U40" s="148" t="e">
        <f>W40+Y40+#REF!</f>
        <v>#REF!</v>
      </c>
      <c r="V40" s="247">
        <v>6</v>
      </c>
      <c r="W40" s="148">
        <f t="shared" si="6"/>
        <v>0.29880000000000001</v>
      </c>
      <c r="X40" s="146">
        <f t="shared" si="10"/>
        <v>415332</v>
      </c>
      <c r="Y40" s="142"/>
      <c r="Z40" s="354">
        <v>61</v>
      </c>
      <c r="AA40" s="354">
        <f t="shared" si="1"/>
        <v>61</v>
      </c>
      <c r="AB40" s="145">
        <f>VLOOKUP(D40,'[2]CN BC'!$G$10:$I$290,3,FALSE)</f>
        <v>19</v>
      </c>
      <c r="AC40" s="145">
        <f>VLOOKUP(D40,'[3]CN BC'!$G$10:$I$290,3,FALSE)</f>
        <v>22</v>
      </c>
      <c r="AD40" s="145">
        <f>VLOOKUP(D40,'[4]CN BC'!$G$10:$I$289,3,FALSE)</f>
        <v>20</v>
      </c>
      <c r="AE40" s="145">
        <f t="shared" si="7"/>
        <v>7337532</v>
      </c>
      <c r="AF40" s="145"/>
      <c r="AG40" s="145"/>
      <c r="AH40" s="382">
        <f t="shared" si="2"/>
        <v>5.2788000000000004</v>
      </c>
      <c r="AI40" s="145">
        <f t="shared" si="8"/>
        <v>7337532</v>
      </c>
      <c r="AJ40" s="576">
        <v>1.2</v>
      </c>
      <c r="AK40" s="149">
        <f t="shared" si="9"/>
        <v>1.2</v>
      </c>
      <c r="AL40" s="145">
        <v>1</v>
      </c>
      <c r="AM40" s="145">
        <f t="shared" si="3"/>
        <v>8805038.4000000004</v>
      </c>
      <c r="AN40" s="145">
        <f t="shared" si="4"/>
        <v>8805038</v>
      </c>
      <c r="AO40" s="571"/>
    </row>
    <row r="41" spans="1:41" s="518" customFormat="1" ht="30" hidden="1" customHeight="1" x14ac:dyDescent="0.25">
      <c r="A41" s="821"/>
      <c r="B41" s="575"/>
      <c r="C41" s="574"/>
      <c r="D41" s="819"/>
      <c r="E41" s="142" t="s">
        <v>1412</v>
      </c>
      <c r="F41" s="164"/>
      <c r="G41" s="147"/>
      <c r="H41" s="142"/>
      <c r="I41" s="142"/>
      <c r="J41" s="142"/>
      <c r="K41" s="147"/>
      <c r="L41" s="142"/>
      <c r="M41" s="364"/>
      <c r="N41" s="364"/>
      <c r="O41" s="333"/>
      <c r="P41" s="246"/>
      <c r="Q41" s="365"/>
      <c r="R41" s="570">
        <f t="shared" si="11"/>
        <v>5.3285999999999998</v>
      </c>
      <c r="S41" s="570">
        <f t="shared" si="5"/>
        <v>5.3285999999999998</v>
      </c>
      <c r="T41" s="334">
        <v>4.9800000000000004</v>
      </c>
      <c r="U41" s="148"/>
      <c r="V41" s="247">
        <v>7</v>
      </c>
      <c r="W41" s="148">
        <f t="shared" si="6"/>
        <v>0.34860000000000002</v>
      </c>
      <c r="X41" s="146">
        <f t="shared" si="10"/>
        <v>484554</v>
      </c>
      <c r="Y41" s="142"/>
      <c r="Z41" s="354">
        <v>61</v>
      </c>
      <c r="AA41" s="354">
        <f>SUM(AB41:AD41)</f>
        <v>61</v>
      </c>
      <c r="AB41" s="145">
        <v>19</v>
      </c>
      <c r="AC41" s="145">
        <v>22</v>
      </c>
      <c r="AD41" s="145">
        <v>20</v>
      </c>
      <c r="AE41" s="145">
        <f t="shared" si="7"/>
        <v>7406754</v>
      </c>
      <c r="AF41" s="145"/>
      <c r="AG41" s="145"/>
      <c r="AH41" s="382">
        <f t="shared" si="2"/>
        <v>5.3285999999999998</v>
      </c>
      <c r="AI41" s="145">
        <f t="shared" si="8"/>
        <v>7406754</v>
      </c>
      <c r="AJ41" s="576">
        <v>1.2</v>
      </c>
      <c r="AK41" s="149">
        <f t="shared" si="9"/>
        <v>1.2</v>
      </c>
      <c r="AL41" s="145">
        <v>2</v>
      </c>
      <c r="AM41" s="145">
        <f t="shared" si="3"/>
        <v>17776209.599999998</v>
      </c>
      <c r="AN41" s="145">
        <f t="shared" si="4"/>
        <v>17776210</v>
      </c>
      <c r="AO41" s="571" t="s">
        <v>1597</v>
      </c>
    </row>
    <row r="42" spans="1:41" s="518" customFormat="1" ht="34.5" hidden="1" customHeight="1" x14ac:dyDescent="0.25">
      <c r="A42" s="822" t="s">
        <v>345</v>
      </c>
      <c r="B42" s="575" t="str">
        <f>INDEX([5]DS!$C$6:$C$343,MATCH(D42,[5]DS!$B$6:$B$343,0))</f>
        <v>0016100006617004</v>
      </c>
      <c r="C42" s="574" t="s">
        <v>850</v>
      </c>
      <c r="D42" s="819" t="s">
        <v>1162</v>
      </c>
      <c r="E42" s="142" t="str">
        <f>VLOOKUP(D42,Sheet1!$B$8:$K$335,10,0)</f>
        <v>Hoàn thành xuất sắc</v>
      </c>
      <c r="F42" s="164" t="s">
        <v>1269</v>
      </c>
      <c r="G42" s="147" t="s">
        <v>578</v>
      </c>
      <c r="H42" s="142"/>
      <c r="I42" s="142" t="s">
        <v>310</v>
      </c>
      <c r="J42" s="142" t="s">
        <v>309</v>
      </c>
      <c r="K42" s="147" t="s">
        <v>216</v>
      </c>
      <c r="L42" s="142" t="str">
        <f>VLOOKUP(D42,[1]T3!$B$2:$D$328,3,FALSE)</f>
        <v>023230246</v>
      </c>
      <c r="M42" s="364" t="s">
        <v>83</v>
      </c>
      <c r="N42" s="364" t="s">
        <v>850</v>
      </c>
      <c r="O42" s="333" t="s">
        <v>805</v>
      </c>
      <c r="P42" s="246" t="s">
        <v>724</v>
      </c>
      <c r="Q42" s="365">
        <v>9</v>
      </c>
      <c r="R42" s="570">
        <f t="shared" si="11"/>
        <v>5.23</v>
      </c>
      <c r="S42" s="570">
        <f t="shared" si="5"/>
        <v>5.23</v>
      </c>
      <c r="T42" s="334">
        <v>4.9800000000000004</v>
      </c>
      <c r="U42" s="148" t="e">
        <f>W42+Y42+#REF!</f>
        <v>#REF!</v>
      </c>
      <c r="V42" s="247"/>
      <c r="W42" s="148">
        <f t="shared" si="6"/>
        <v>0</v>
      </c>
      <c r="X42" s="146">
        <f t="shared" si="10"/>
        <v>0</v>
      </c>
      <c r="Y42" s="142">
        <v>0.25</v>
      </c>
      <c r="Z42" s="354">
        <v>61</v>
      </c>
      <c r="AA42" s="354">
        <f t="shared" si="1"/>
        <v>66</v>
      </c>
      <c r="AB42" s="145">
        <f>VLOOKUP(D42,'[2]CN BC'!$G$10:$I$290,3,FALSE)</f>
        <v>20</v>
      </c>
      <c r="AC42" s="145">
        <f>VLOOKUP(D42,'[3]CN BC'!$G$10:$I$290,3,FALSE)</f>
        <v>22</v>
      </c>
      <c r="AD42" s="145">
        <f>VLOOKUP(D42,'[4]CN BC'!$G$10:$I$289,3,FALSE)</f>
        <v>24</v>
      </c>
      <c r="AE42" s="145">
        <f t="shared" si="7"/>
        <v>7269700</v>
      </c>
      <c r="AF42" s="145"/>
      <c r="AG42" s="145"/>
      <c r="AH42" s="382">
        <f t="shared" si="2"/>
        <v>5.23</v>
      </c>
      <c r="AI42" s="145">
        <f t="shared" si="8"/>
        <v>7269700</v>
      </c>
      <c r="AJ42" s="576">
        <v>1.2</v>
      </c>
      <c r="AK42" s="149">
        <f t="shared" si="9"/>
        <v>1.2</v>
      </c>
      <c r="AL42" s="145">
        <v>2</v>
      </c>
      <c r="AM42" s="145">
        <f t="shared" si="3"/>
        <v>17447280</v>
      </c>
      <c r="AN42" s="145">
        <f t="shared" si="4"/>
        <v>17447280</v>
      </c>
      <c r="AO42" s="571"/>
    </row>
    <row r="43" spans="1:41" s="518" customFormat="1" ht="34.5" hidden="1" customHeight="1" x14ac:dyDescent="0.25">
      <c r="A43" s="823"/>
      <c r="B43" s="575"/>
      <c r="C43" s="574"/>
      <c r="D43" s="819"/>
      <c r="E43" s="142" t="s">
        <v>1412</v>
      </c>
      <c r="F43" s="164"/>
      <c r="G43" s="147"/>
      <c r="H43" s="142"/>
      <c r="I43" s="142"/>
      <c r="J43" s="142"/>
      <c r="K43" s="147"/>
      <c r="L43" s="142"/>
      <c r="M43" s="364"/>
      <c r="N43" s="364"/>
      <c r="O43" s="333"/>
      <c r="P43" s="246"/>
      <c r="Q43" s="365"/>
      <c r="R43" s="570">
        <f t="shared" si="11"/>
        <v>5.33</v>
      </c>
      <c r="S43" s="570">
        <f t="shared" si="5"/>
        <v>5.33</v>
      </c>
      <c r="T43" s="334">
        <v>4.9800000000000004</v>
      </c>
      <c r="U43" s="148"/>
      <c r="V43" s="247"/>
      <c r="W43" s="148">
        <f t="shared" si="6"/>
        <v>0</v>
      </c>
      <c r="X43" s="146"/>
      <c r="Y43" s="142">
        <v>0.35</v>
      </c>
      <c r="Z43" s="354">
        <v>61</v>
      </c>
      <c r="AA43" s="354">
        <f t="shared" si="1"/>
        <v>66</v>
      </c>
      <c r="AB43" s="145">
        <v>20</v>
      </c>
      <c r="AC43" s="145">
        <v>22</v>
      </c>
      <c r="AD43" s="145">
        <v>24</v>
      </c>
      <c r="AE43" s="145">
        <f t="shared" si="7"/>
        <v>7408700</v>
      </c>
      <c r="AF43" s="145"/>
      <c r="AG43" s="145"/>
      <c r="AH43" s="382">
        <f t="shared" si="2"/>
        <v>5.33</v>
      </c>
      <c r="AI43" s="145">
        <f t="shared" si="8"/>
        <v>7408700</v>
      </c>
      <c r="AJ43" s="576">
        <v>1.2</v>
      </c>
      <c r="AK43" s="149">
        <f t="shared" si="9"/>
        <v>1.2</v>
      </c>
      <c r="AL43" s="145">
        <v>1</v>
      </c>
      <c r="AM43" s="145">
        <f t="shared" si="3"/>
        <v>8890440</v>
      </c>
      <c r="AN43" s="145">
        <f t="shared" si="4"/>
        <v>8890440</v>
      </c>
      <c r="AO43" s="571" t="s">
        <v>1606</v>
      </c>
    </row>
    <row r="44" spans="1:41" s="518" customFormat="1" ht="38.25" hidden="1" x14ac:dyDescent="0.25">
      <c r="A44" s="99" t="s">
        <v>346</v>
      </c>
      <c r="B44" s="516" t="str">
        <f>INDEX([5]DS!$C$6:$C$343,MATCH(D44,[5]DS!$B$6:$B$343,0))</f>
        <v>0016100006550007</v>
      </c>
      <c r="C44" s="529" t="s">
        <v>833</v>
      </c>
      <c r="D44" s="515" t="s">
        <v>797</v>
      </c>
      <c r="E44" s="101" t="str">
        <f>VLOOKUP(D44,Sheet1!$B$8:$K$335,10,0)</f>
        <v>Hoàn thành xuất sắc</v>
      </c>
      <c r="F44" s="152" t="s">
        <v>1362</v>
      </c>
      <c r="G44" s="100"/>
      <c r="H44" s="101"/>
      <c r="I44" s="101"/>
      <c r="J44" s="101"/>
      <c r="K44" s="100"/>
      <c r="L44" s="101" t="str">
        <f>VLOOKUP(D44,[1]T3!$B$2:$D$328,3,FALSE)</f>
        <v>022906806</v>
      </c>
      <c r="M44" s="118"/>
      <c r="N44" s="118" t="s">
        <v>833</v>
      </c>
      <c r="O44" s="235" t="s">
        <v>805</v>
      </c>
      <c r="P44" s="103" t="s">
        <v>724</v>
      </c>
      <c r="Q44" s="104">
        <v>7</v>
      </c>
      <c r="R44" s="382">
        <f t="shared" si="11"/>
        <v>5.0999999999999996</v>
      </c>
      <c r="S44" s="382">
        <f t="shared" si="5"/>
        <v>5.0999999999999996</v>
      </c>
      <c r="T44" s="105">
        <v>4.6500000000000004</v>
      </c>
      <c r="U44" s="107" t="e">
        <f>W44+Y44+#REF!</f>
        <v>#REF!</v>
      </c>
      <c r="V44" s="222"/>
      <c r="W44" s="107">
        <f t="shared" si="6"/>
        <v>0</v>
      </c>
      <c r="X44" s="106">
        <f t="shared" si="10"/>
        <v>0</v>
      </c>
      <c r="Y44" s="108">
        <v>0.45</v>
      </c>
      <c r="Z44" s="116">
        <v>61</v>
      </c>
      <c r="AA44" s="116">
        <f t="shared" si="1"/>
        <v>70</v>
      </c>
      <c r="AB44" s="558">
        <f>VLOOKUP(D44,'[2]CN BC'!$G$10:$I$290,3,FALSE)</f>
        <v>22</v>
      </c>
      <c r="AC44" s="558">
        <f>VLOOKUP(D44,'[3]CN BC'!$G$10:$I$290,3,FALSE)</f>
        <v>26</v>
      </c>
      <c r="AD44" s="558">
        <f>VLOOKUP(D44,'[4]CN BC'!$G$10:$I$289,3,FALSE)</f>
        <v>22</v>
      </c>
      <c r="AE44" s="558">
        <f t="shared" si="7"/>
        <v>7089000</v>
      </c>
      <c r="AF44" s="111"/>
      <c r="AG44" s="111"/>
      <c r="AH44" s="382">
        <f t="shared" si="2"/>
        <v>5.0999999999999996</v>
      </c>
      <c r="AI44" s="111">
        <f t="shared" si="8"/>
        <v>7089000</v>
      </c>
      <c r="AJ44" s="602">
        <v>1.2</v>
      </c>
      <c r="AK44" s="114">
        <f t="shared" si="9"/>
        <v>1.2</v>
      </c>
      <c r="AL44" s="111">
        <v>3</v>
      </c>
      <c r="AM44" s="558">
        <f t="shared" si="3"/>
        <v>25520400</v>
      </c>
      <c r="AN44" s="111">
        <f t="shared" si="4"/>
        <v>25520400</v>
      </c>
      <c r="AO44" s="554"/>
    </row>
    <row r="45" spans="1:41" s="518" customFormat="1" ht="27" hidden="1" customHeight="1" x14ac:dyDescent="0.25">
      <c r="A45" s="99" t="s">
        <v>347</v>
      </c>
      <c r="B45" s="516"/>
      <c r="C45" s="529"/>
      <c r="D45" s="515" t="s">
        <v>774</v>
      </c>
      <c r="E45" s="101" t="str">
        <f>VLOOKUP(D45,Sheet1!$B$8:$K$335,10,0)</f>
        <v>Hoàn thành xuất sắc</v>
      </c>
      <c r="F45" s="152"/>
      <c r="G45" s="100"/>
      <c r="H45" s="101"/>
      <c r="I45" s="101"/>
      <c r="J45" s="101"/>
      <c r="K45" s="100"/>
      <c r="L45" s="101"/>
      <c r="M45" s="118"/>
      <c r="N45" s="118"/>
      <c r="O45" s="235"/>
      <c r="P45" s="103"/>
      <c r="Q45" s="104"/>
      <c r="R45" s="382">
        <f t="shared" si="11"/>
        <v>5.0999999999999996</v>
      </c>
      <c r="S45" s="382">
        <f t="shared" si="5"/>
        <v>5.0999999999999996</v>
      </c>
      <c r="T45" s="105">
        <v>4.6500000000000004</v>
      </c>
      <c r="U45" s="107"/>
      <c r="V45" s="222"/>
      <c r="W45" s="107">
        <f t="shared" si="6"/>
        <v>0</v>
      </c>
      <c r="X45" s="106">
        <f t="shared" si="10"/>
        <v>0</v>
      </c>
      <c r="Y45" s="108">
        <v>0.45</v>
      </c>
      <c r="Z45" s="116">
        <v>61</v>
      </c>
      <c r="AA45" s="116">
        <f t="shared" si="1"/>
        <v>66</v>
      </c>
      <c r="AB45" s="558">
        <f>VLOOKUP(D45,'[2]CN BC'!$G$10:$I$290,3,FALSE)</f>
        <v>21</v>
      </c>
      <c r="AC45" s="558">
        <f>VLOOKUP(D45,'[3]CN BC'!$G$10:$I$290,3,FALSE)</f>
        <v>24</v>
      </c>
      <c r="AD45" s="558">
        <f>VLOOKUP(D45,'[4]CN BC'!$G$10:$I$289,3,FALSE)</f>
        <v>21</v>
      </c>
      <c r="AE45" s="558">
        <f t="shared" si="7"/>
        <v>7089000</v>
      </c>
      <c r="AF45" s="111"/>
      <c r="AG45" s="111"/>
      <c r="AH45" s="382">
        <f t="shared" si="2"/>
        <v>5.0999999999999996</v>
      </c>
      <c r="AI45" s="111">
        <f t="shared" si="8"/>
        <v>7089000</v>
      </c>
      <c r="AJ45" s="602">
        <v>1.2</v>
      </c>
      <c r="AK45" s="114">
        <f t="shared" si="9"/>
        <v>1.2</v>
      </c>
      <c r="AL45" s="111">
        <v>3</v>
      </c>
      <c r="AM45" s="558">
        <f t="shared" si="3"/>
        <v>25520400</v>
      </c>
      <c r="AN45" s="111">
        <f t="shared" si="4"/>
        <v>25520400</v>
      </c>
      <c r="AO45" s="554"/>
    </row>
    <row r="46" spans="1:41" s="519" customFormat="1" ht="38.25" hidden="1" x14ac:dyDescent="0.25">
      <c r="A46" s="99" t="s">
        <v>348</v>
      </c>
      <c r="B46" s="532" t="str">
        <f>INDEX([5]DS!$C$6:$C$343,MATCH(D46,[5]DS!$B$6:$B$343,0))</f>
        <v>0016100006769009</v>
      </c>
      <c r="C46" s="529" t="s">
        <v>840</v>
      </c>
      <c r="D46" s="515" t="s">
        <v>1153</v>
      </c>
      <c r="E46" s="101" t="str">
        <f>VLOOKUP(D46,Sheet1!$B$8:$K$335,10,0)</f>
        <v>Hoàn thành xuất sắc</v>
      </c>
      <c r="F46" s="152" t="s">
        <v>1128</v>
      </c>
      <c r="G46" s="100" t="s">
        <v>577</v>
      </c>
      <c r="H46" s="101" t="s">
        <v>25</v>
      </c>
      <c r="I46" s="101"/>
      <c r="J46" s="101" t="s">
        <v>308</v>
      </c>
      <c r="K46" s="100" t="s">
        <v>205</v>
      </c>
      <c r="L46" s="101" t="str">
        <f>VLOOKUP(D46,[1]T3!$B$2:$D$328,3,FALSE)</f>
        <v>021701076</v>
      </c>
      <c r="M46" s="102" t="s">
        <v>78</v>
      </c>
      <c r="N46" s="102" t="s">
        <v>840</v>
      </c>
      <c r="O46" s="236" t="s">
        <v>39</v>
      </c>
      <c r="P46" s="103" t="s">
        <v>724</v>
      </c>
      <c r="Q46" s="104">
        <v>8</v>
      </c>
      <c r="R46" s="382">
        <f t="shared" si="11"/>
        <v>5</v>
      </c>
      <c r="S46" s="382">
        <f t="shared" si="5"/>
        <v>5</v>
      </c>
      <c r="T46" s="105">
        <v>4.6500000000000004</v>
      </c>
      <c r="U46" s="107" t="e">
        <f>W46+Y46+#REF!</f>
        <v>#REF!</v>
      </c>
      <c r="V46" s="222"/>
      <c r="W46" s="107">
        <f t="shared" si="6"/>
        <v>0</v>
      </c>
      <c r="X46" s="106">
        <f t="shared" si="10"/>
        <v>0</v>
      </c>
      <c r="Y46" s="108">
        <v>0.35</v>
      </c>
      <c r="Z46" s="116">
        <v>61</v>
      </c>
      <c r="AA46" s="116">
        <f t="shared" si="1"/>
        <v>68</v>
      </c>
      <c r="AB46" s="558">
        <f>VLOOKUP(D46,'[2]CN BC'!$G$10:$I$290,3,FALSE)</f>
        <v>20</v>
      </c>
      <c r="AC46" s="558">
        <f>VLOOKUP(D46,'[3]CN BC'!$G$10:$I$290,3,FALSE)</f>
        <v>26</v>
      </c>
      <c r="AD46" s="558">
        <f>VLOOKUP(D46,'[4]CN BC'!$G$10:$I$289,3,FALSE)</f>
        <v>22</v>
      </c>
      <c r="AE46" s="558">
        <f t="shared" si="7"/>
        <v>6950000</v>
      </c>
      <c r="AF46" s="111"/>
      <c r="AG46" s="111"/>
      <c r="AH46" s="382">
        <f t="shared" si="2"/>
        <v>5</v>
      </c>
      <c r="AI46" s="111">
        <f t="shared" si="8"/>
        <v>6950000</v>
      </c>
      <c r="AJ46" s="602">
        <v>1.2</v>
      </c>
      <c r="AK46" s="114">
        <f t="shared" si="9"/>
        <v>1.2</v>
      </c>
      <c r="AL46" s="111">
        <v>3</v>
      </c>
      <c r="AM46" s="558">
        <f t="shared" si="3"/>
        <v>25020000</v>
      </c>
      <c r="AN46" s="111">
        <f t="shared" si="4"/>
        <v>25020000</v>
      </c>
      <c r="AO46" s="554"/>
    </row>
    <row r="47" spans="1:41" s="518" customFormat="1" ht="30" hidden="1" customHeight="1" x14ac:dyDescent="0.25">
      <c r="A47" s="99" t="s">
        <v>349</v>
      </c>
      <c r="B47" s="516" t="str">
        <f>INDEX([5]DS!$C$6:$C$343,MATCH(D47,[5]DS!$B$6:$B$343,0))</f>
        <v>0016100006622008</v>
      </c>
      <c r="C47" s="529" t="s">
        <v>862</v>
      </c>
      <c r="D47" s="515" t="s">
        <v>1175</v>
      </c>
      <c r="E47" s="101" t="str">
        <f>VLOOKUP(D47,Sheet1!$B$8:$K$335,10,0)</f>
        <v>Hoàn thành xuất sắc</v>
      </c>
      <c r="F47" s="152" t="s">
        <v>1091</v>
      </c>
      <c r="G47" s="100" t="s">
        <v>577</v>
      </c>
      <c r="H47" s="101"/>
      <c r="I47" s="101" t="s">
        <v>310</v>
      </c>
      <c r="J47" s="101" t="s">
        <v>310</v>
      </c>
      <c r="K47" s="100" t="s">
        <v>236</v>
      </c>
      <c r="L47" s="101" t="str">
        <f>VLOOKUP(D47,[1]T3!$B$2:$D$328,3,FALSE)</f>
        <v>079076002757</v>
      </c>
      <c r="M47" s="102" t="s">
        <v>155</v>
      </c>
      <c r="N47" s="102" t="s">
        <v>862</v>
      </c>
      <c r="O47" s="235" t="s">
        <v>805</v>
      </c>
      <c r="P47" s="103" t="s">
        <v>724</v>
      </c>
      <c r="Q47" s="104">
        <v>8</v>
      </c>
      <c r="R47" s="382">
        <f t="shared" si="11"/>
        <v>4.8167213114754102</v>
      </c>
      <c r="S47" s="382">
        <f t="shared" si="5"/>
        <v>4.9800000000000004</v>
      </c>
      <c r="T47" s="105">
        <v>4.9800000000000004</v>
      </c>
      <c r="U47" s="107" t="e">
        <f>W47+Y47+#REF!</f>
        <v>#REF!</v>
      </c>
      <c r="V47" s="222"/>
      <c r="W47" s="107">
        <f t="shared" si="6"/>
        <v>0</v>
      </c>
      <c r="X47" s="106">
        <f t="shared" si="10"/>
        <v>0</v>
      </c>
      <c r="Y47" s="101"/>
      <c r="Z47" s="116">
        <v>61</v>
      </c>
      <c r="AA47" s="116">
        <f t="shared" si="1"/>
        <v>59</v>
      </c>
      <c r="AB47" s="558">
        <f>VLOOKUP(D47,'[2]CN BC'!$G$10:$I$290,3,FALSE)</f>
        <v>19</v>
      </c>
      <c r="AC47" s="558">
        <f>VLOOKUP(D47,'[3]CN BC'!$G$10:$I$290,3,FALSE)</f>
        <v>22</v>
      </c>
      <c r="AD47" s="558">
        <f>VLOOKUP(D47,'[4]CN BC'!$G$10:$I$289,3,FALSE)</f>
        <v>18</v>
      </c>
      <c r="AE47" s="558">
        <f t="shared" si="7"/>
        <v>6922200</v>
      </c>
      <c r="AF47" s="111"/>
      <c r="AG47" s="111"/>
      <c r="AH47" s="382">
        <f t="shared" si="2"/>
        <v>4.8167213114754102</v>
      </c>
      <c r="AI47" s="111">
        <f t="shared" si="8"/>
        <v>6695243</v>
      </c>
      <c r="AJ47" s="602">
        <v>1.2</v>
      </c>
      <c r="AK47" s="114">
        <f t="shared" si="9"/>
        <v>1.2</v>
      </c>
      <c r="AL47" s="111">
        <v>3</v>
      </c>
      <c r="AM47" s="558">
        <f t="shared" si="3"/>
        <v>24919920</v>
      </c>
      <c r="AN47" s="111">
        <f t="shared" si="4"/>
        <v>24102875</v>
      </c>
      <c r="AO47" s="554"/>
    </row>
    <row r="48" spans="1:41" s="519" customFormat="1" ht="28.5" hidden="1" customHeight="1" x14ac:dyDescent="0.25">
      <c r="A48" s="99" t="s">
        <v>350</v>
      </c>
      <c r="B48" s="516" t="str">
        <f>INDEX([5]DS!$C$6:$C$343,MATCH(D48,[5]DS!$B$6:$B$343,0))</f>
        <v>0016100006814004</v>
      </c>
      <c r="C48" s="529" t="s">
        <v>861</v>
      </c>
      <c r="D48" s="515" t="s">
        <v>1173</v>
      </c>
      <c r="E48" s="101" t="str">
        <f>VLOOKUP(D48,Sheet1!$B$8:$K$335,10,0)</f>
        <v>Hoàn thành xuất sắc</v>
      </c>
      <c r="F48" s="152" t="s">
        <v>1092</v>
      </c>
      <c r="G48" s="100" t="s">
        <v>577</v>
      </c>
      <c r="H48" s="101"/>
      <c r="I48" s="101"/>
      <c r="J48" s="101" t="s">
        <v>311</v>
      </c>
      <c r="K48" s="100" t="s">
        <v>232</v>
      </c>
      <c r="L48" s="101" t="str">
        <f>VLOOKUP(D48,[1]T3!$B$2:$D$328,3,FALSE)</f>
        <v>022102283</v>
      </c>
      <c r="M48" s="102" t="s">
        <v>171</v>
      </c>
      <c r="N48" s="102" t="s">
        <v>861</v>
      </c>
      <c r="O48" s="235" t="s">
        <v>805</v>
      </c>
      <c r="P48" s="103" t="s">
        <v>724</v>
      </c>
      <c r="Q48" s="104">
        <v>8</v>
      </c>
      <c r="R48" s="382">
        <f t="shared" si="11"/>
        <v>4.9800000000000004</v>
      </c>
      <c r="S48" s="382">
        <f t="shared" si="5"/>
        <v>4.9800000000000004</v>
      </c>
      <c r="T48" s="105">
        <v>4.9800000000000004</v>
      </c>
      <c r="U48" s="107" t="e">
        <f>W48+Y48+#REF!</f>
        <v>#REF!</v>
      </c>
      <c r="V48" s="222"/>
      <c r="W48" s="107">
        <f t="shared" si="6"/>
        <v>0</v>
      </c>
      <c r="X48" s="106">
        <f t="shared" si="10"/>
        <v>0</v>
      </c>
      <c r="Y48" s="117"/>
      <c r="Z48" s="116">
        <v>61</v>
      </c>
      <c r="AA48" s="116">
        <f t="shared" si="1"/>
        <v>61</v>
      </c>
      <c r="AB48" s="558">
        <f>VLOOKUP(D48,'[2]CN BC'!$G$10:$I$290,3,FALSE)</f>
        <v>19</v>
      </c>
      <c r="AC48" s="558">
        <f>VLOOKUP(D48,'[3]CN BC'!$G$10:$I$290,3,FALSE)</f>
        <v>22</v>
      </c>
      <c r="AD48" s="558">
        <f>VLOOKUP(D48,'[4]CN BC'!$G$10:$I$289,3,FALSE)</f>
        <v>20</v>
      </c>
      <c r="AE48" s="558">
        <f t="shared" si="7"/>
        <v>6922200</v>
      </c>
      <c r="AF48" s="111"/>
      <c r="AG48" s="111"/>
      <c r="AH48" s="382">
        <f t="shared" si="2"/>
        <v>4.9800000000000004</v>
      </c>
      <c r="AI48" s="111">
        <f t="shared" si="8"/>
        <v>6922200</v>
      </c>
      <c r="AJ48" s="602">
        <v>1.2</v>
      </c>
      <c r="AK48" s="114">
        <f t="shared" si="9"/>
        <v>1.2</v>
      </c>
      <c r="AL48" s="111">
        <v>3</v>
      </c>
      <c r="AM48" s="558">
        <f t="shared" si="3"/>
        <v>24919920</v>
      </c>
      <c r="AN48" s="111">
        <f t="shared" si="4"/>
        <v>24919920</v>
      </c>
      <c r="AO48" s="554"/>
    </row>
    <row r="49" spans="1:41" s="519" customFormat="1" ht="28.5" hidden="1" customHeight="1" x14ac:dyDescent="0.25">
      <c r="A49" s="99" t="s">
        <v>351</v>
      </c>
      <c r="B49" s="516" t="str">
        <f>INDEX([5]DS!$C$6:$C$343,MATCH(D49,[5]DS!$B$6:$B$343,0))</f>
        <v>0016100006531002</v>
      </c>
      <c r="C49" s="529" t="s">
        <v>863</v>
      </c>
      <c r="D49" s="515" t="s">
        <v>1174</v>
      </c>
      <c r="E49" s="101" t="str">
        <f>VLOOKUP(D49,Sheet1!$B$8:$K$335,10,0)</f>
        <v>Hoàn thành xuất sắc</v>
      </c>
      <c r="F49" s="152" t="s">
        <v>1133</v>
      </c>
      <c r="G49" s="100" t="s">
        <v>577</v>
      </c>
      <c r="H49" s="101"/>
      <c r="I49" s="101" t="s">
        <v>310</v>
      </c>
      <c r="J49" s="101" t="s">
        <v>309</v>
      </c>
      <c r="K49" s="100" t="s">
        <v>217</v>
      </c>
      <c r="L49" s="101" t="str">
        <f>VLOOKUP(D49,[1]T3!$B$2:$D$328,3,FALSE)</f>
        <v>022494239</v>
      </c>
      <c r="M49" s="102" t="s">
        <v>84</v>
      </c>
      <c r="N49" s="102" t="s">
        <v>863</v>
      </c>
      <c r="O49" s="235" t="s">
        <v>805</v>
      </c>
      <c r="P49" s="103" t="s">
        <v>724</v>
      </c>
      <c r="Q49" s="104">
        <v>9</v>
      </c>
      <c r="R49" s="382">
        <f t="shared" si="11"/>
        <v>4.9800000000000004</v>
      </c>
      <c r="S49" s="382">
        <f t="shared" si="5"/>
        <v>4.9800000000000004</v>
      </c>
      <c r="T49" s="105">
        <v>4.9800000000000004</v>
      </c>
      <c r="U49" s="107" t="e">
        <f>W49+Y49+#REF!</f>
        <v>#REF!</v>
      </c>
      <c r="V49" s="222"/>
      <c r="W49" s="107">
        <f t="shared" si="6"/>
        <v>0</v>
      </c>
      <c r="X49" s="106">
        <f t="shared" si="10"/>
        <v>0</v>
      </c>
      <c r="Y49" s="101"/>
      <c r="Z49" s="116">
        <v>61</v>
      </c>
      <c r="AA49" s="116">
        <f t="shared" si="1"/>
        <v>61</v>
      </c>
      <c r="AB49" s="558">
        <f>VLOOKUP(D49,'[2]CN BC'!$G$10:$I$290,3,FALSE)</f>
        <v>19</v>
      </c>
      <c r="AC49" s="558">
        <f>VLOOKUP(D49,'[3]CN BC'!$G$10:$I$290,3,FALSE)</f>
        <v>22</v>
      </c>
      <c r="AD49" s="558">
        <f>VLOOKUP(D49,'[4]CN BC'!$G$10:$I$289,3,FALSE)</f>
        <v>20</v>
      </c>
      <c r="AE49" s="558">
        <f t="shared" si="7"/>
        <v>6922200</v>
      </c>
      <c r="AF49" s="111"/>
      <c r="AG49" s="111"/>
      <c r="AH49" s="382">
        <f t="shared" si="2"/>
        <v>4.9800000000000004</v>
      </c>
      <c r="AI49" s="111">
        <f t="shared" si="8"/>
        <v>6922200</v>
      </c>
      <c r="AJ49" s="602">
        <v>1.2</v>
      </c>
      <c r="AK49" s="114">
        <f t="shared" si="9"/>
        <v>1.2</v>
      </c>
      <c r="AL49" s="111">
        <v>3</v>
      </c>
      <c r="AM49" s="558">
        <f t="shared" si="3"/>
        <v>24919920</v>
      </c>
      <c r="AN49" s="111">
        <f t="shared" si="4"/>
        <v>24919920</v>
      </c>
      <c r="AO49" s="554"/>
    </row>
    <row r="50" spans="1:41" s="518" customFormat="1" ht="30" hidden="1" customHeight="1" x14ac:dyDescent="0.25">
      <c r="A50" s="99" t="s">
        <v>352</v>
      </c>
      <c r="B50" s="516" t="str">
        <f>INDEX([5]DS!$C$6:$C$343,MATCH(D50,[5]DS!$B$6:$B$343,0))</f>
        <v>0016100006763008</v>
      </c>
      <c r="C50" s="529" t="s">
        <v>868</v>
      </c>
      <c r="D50" s="515" t="s">
        <v>1180</v>
      </c>
      <c r="E50" s="101" t="str">
        <f>VLOOKUP(D50,Sheet1!$B$8:$K$335,10,0)</f>
        <v>Hoàn thành xuất sắc</v>
      </c>
      <c r="F50" s="152" t="s">
        <v>1092</v>
      </c>
      <c r="G50" s="100" t="s">
        <v>577</v>
      </c>
      <c r="H50" s="101" t="s">
        <v>25</v>
      </c>
      <c r="I50" s="101" t="s">
        <v>310</v>
      </c>
      <c r="J50" s="101" t="s">
        <v>309</v>
      </c>
      <c r="K50" s="100" t="s">
        <v>219</v>
      </c>
      <c r="L50" s="101" t="str">
        <f>VLOOKUP(D50,[1]T3!$B$2:$D$328,3,FALSE)</f>
        <v>022813516</v>
      </c>
      <c r="M50" s="102" t="s">
        <v>86</v>
      </c>
      <c r="N50" s="102" t="s">
        <v>868</v>
      </c>
      <c r="O50" s="235" t="s">
        <v>805</v>
      </c>
      <c r="P50" s="103" t="s">
        <v>724</v>
      </c>
      <c r="Q50" s="104">
        <v>8</v>
      </c>
      <c r="R50" s="382">
        <f t="shared" si="11"/>
        <v>4.9800000000000004</v>
      </c>
      <c r="S50" s="382">
        <f t="shared" si="5"/>
        <v>4.9800000000000004</v>
      </c>
      <c r="T50" s="105">
        <v>4.9800000000000004</v>
      </c>
      <c r="U50" s="107" t="e">
        <f>W50+Y50+#REF!</f>
        <v>#REF!</v>
      </c>
      <c r="V50" s="222"/>
      <c r="W50" s="107">
        <f t="shared" si="6"/>
        <v>0</v>
      </c>
      <c r="X50" s="106">
        <f t="shared" si="10"/>
        <v>0</v>
      </c>
      <c r="Y50" s="101"/>
      <c r="Z50" s="116">
        <v>61</v>
      </c>
      <c r="AA50" s="116">
        <f t="shared" si="1"/>
        <v>64</v>
      </c>
      <c r="AB50" s="558">
        <f>VLOOKUP(D50,'[2]CN BC'!$G$10:$I$290,3,FALSE)</f>
        <v>21</v>
      </c>
      <c r="AC50" s="558">
        <f>VLOOKUP(D50,'[3]CN BC'!$G$10:$I$290,3,FALSE)</f>
        <v>25</v>
      </c>
      <c r="AD50" s="558">
        <f>VLOOKUP(D50,'[4]CN BC'!$G$10:$I$289,3,FALSE)</f>
        <v>18</v>
      </c>
      <c r="AE50" s="558">
        <f t="shared" si="7"/>
        <v>6922200</v>
      </c>
      <c r="AF50" s="111"/>
      <c r="AG50" s="111"/>
      <c r="AH50" s="382">
        <f t="shared" si="2"/>
        <v>4.9800000000000004</v>
      </c>
      <c r="AI50" s="111">
        <f t="shared" si="8"/>
        <v>6922200</v>
      </c>
      <c r="AJ50" s="602">
        <v>1.2</v>
      </c>
      <c r="AK50" s="114">
        <f t="shared" si="9"/>
        <v>1.2</v>
      </c>
      <c r="AL50" s="111">
        <v>3</v>
      </c>
      <c r="AM50" s="558">
        <f t="shared" si="3"/>
        <v>24919920</v>
      </c>
      <c r="AN50" s="111">
        <f t="shared" si="4"/>
        <v>24919920</v>
      </c>
      <c r="AO50" s="554"/>
    </row>
    <row r="51" spans="1:41" s="518" customFormat="1" ht="31.5" hidden="1" customHeight="1" x14ac:dyDescent="0.25">
      <c r="A51" s="821" t="s">
        <v>353</v>
      </c>
      <c r="B51" s="575" t="str">
        <f>INDEX([5]DS!$C$6:$C$343,MATCH(D51,[5]DS!$B$6:$B$343,0))</f>
        <v>0016100006615001</v>
      </c>
      <c r="C51" s="574" t="s">
        <v>851</v>
      </c>
      <c r="D51" s="819" t="s">
        <v>1163</v>
      </c>
      <c r="E51" s="142" t="str">
        <f>VLOOKUP(D51,Sheet1!$B$8:$K$335,10,0)</f>
        <v>Hoàn thành xuất sắc</v>
      </c>
      <c r="F51" s="164" t="s">
        <v>1270</v>
      </c>
      <c r="G51" s="147" t="s">
        <v>577</v>
      </c>
      <c r="H51" s="142" t="s">
        <v>25</v>
      </c>
      <c r="I51" s="142" t="s">
        <v>310</v>
      </c>
      <c r="J51" s="142" t="s">
        <v>310</v>
      </c>
      <c r="K51" s="147" t="s">
        <v>237</v>
      </c>
      <c r="L51" s="142" t="str">
        <f>VLOOKUP(D51,[1]T3!$B$2:$D$328,3,FALSE)</f>
        <v>040174000144</v>
      </c>
      <c r="M51" s="364" t="s">
        <v>101</v>
      </c>
      <c r="N51" s="364" t="s">
        <v>851</v>
      </c>
      <c r="O51" s="333" t="s">
        <v>805</v>
      </c>
      <c r="P51" s="246" t="s">
        <v>724</v>
      </c>
      <c r="Q51" s="365">
        <v>8</v>
      </c>
      <c r="R51" s="570">
        <f t="shared" si="11"/>
        <v>4.7393442622950817</v>
      </c>
      <c r="S51" s="570">
        <f t="shared" si="5"/>
        <v>4.9000000000000004</v>
      </c>
      <c r="T51" s="334">
        <v>4.6500000000000004</v>
      </c>
      <c r="U51" s="148" t="e">
        <f>W51+Y51+#REF!</f>
        <v>#REF!</v>
      </c>
      <c r="V51" s="247"/>
      <c r="W51" s="148">
        <f t="shared" si="6"/>
        <v>0</v>
      </c>
      <c r="X51" s="146">
        <f t="shared" si="10"/>
        <v>0</v>
      </c>
      <c r="Y51" s="142">
        <v>0.25</v>
      </c>
      <c r="Z51" s="354">
        <v>61</v>
      </c>
      <c r="AA51" s="354">
        <f t="shared" si="1"/>
        <v>59</v>
      </c>
      <c r="AB51" s="558">
        <f>VLOOKUP(D51,'[2]CN BC'!$G$10:$I$290,3,FALSE)</f>
        <v>19</v>
      </c>
      <c r="AC51" s="558">
        <f>VLOOKUP(D51,'[3]CN BC'!$G$10:$I$290,3,FALSE)</f>
        <v>22</v>
      </c>
      <c r="AD51" s="558">
        <f>VLOOKUP(D51,'[4]CN BC'!$G$10:$I$289,3,FALSE)</f>
        <v>18</v>
      </c>
      <c r="AE51" s="145">
        <f t="shared" si="7"/>
        <v>6811000</v>
      </c>
      <c r="AF51" s="145"/>
      <c r="AG51" s="145"/>
      <c r="AH51" s="382">
        <f t="shared" si="2"/>
        <v>4.7393442622950817</v>
      </c>
      <c r="AI51" s="145">
        <f t="shared" si="8"/>
        <v>6587689</v>
      </c>
      <c r="AJ51" s="576">
        <v>1.2</v>
      </c>
      <c r="AK51" s="149">
        <f t="shared" si="9"/>
        <v>1.2</v>
      </c>
      <c r="AL51" s="145">
        <v>2</v>
      </c>
      <c r="AM51" s="558">
        <f t="shared" si="3"/>
        <v>16346400</v>
      </c>
      <c r="AN51" s="145">
        <f t="shared" si="4"/>
        <v>15810454</v>
      </c>
      <c r="AO51" s="571"/>
    </row>
    <row r="52" spans="1:41" s="518" customFormat="1" ht="31.5" hidden="1" customHeight="1" x14ac:dyDescent="0.25">
      <c r="A52" s="821"/>
      <c r="B52" s="575"/>
      <c r="C52" s="574"/>
      <c r="D52" s="819"/>
      <c r="E52" s="142" t="s">
        <v>1412</v>
      </c>
      <c r="F52" s="164"/>
      <c r="G52" s="147"/>
      <c r="H52" s="142"/>
      <c r="I52" s="142"/>
      <c r="J52" s="142"/>
      <c r="K52" s="147"/>
      <c r="L52" s="142"/>
      <c r="M52" s="364"/>
      <c r="N52" s="364"/>
      <c r="O52" s="333"/>
      <c r="P52" s="246"/>
      <c r="Q52" s="365"/>
      <c r="R52" s="570">
        <f t="shared" si="11"/>
        <v>5.0585245901639349</v>
      </c>
      <c r="S52" s="570">
        <f t="shared" si="5"/>
        <v>5.23</v>
      </c>
      <c r="T52" s="334">
        <v>4.9800000000000004</v>
      </c>
      <c r="U52" s="148"/>
      <c r="V52" s="247"/>
      <c r="W52" s="148">
        <f t="shared" si="6"/>
        <v>0</v>
      </c>
      <c r="X52" s="146">
        <f t="shared" si="10"/>
        <v>0</v>
      </c>
      <c r="Y52" s="142">
        <v>0.25</v>
      </c>
      <c r="Z52" s="354">
        <v>61</v>
      </c>
      <c r="AA52" s="354">
        <f t="shared" si="1"/>
        <v>59</v>
      </c>
      <c r="AB52" s="558">
        <v>19</v>
      </c>
      <c r="AC52" s="558">
        <v>22</v>
      </c>
      <c r="AD52" s="558">
        <v>18</v>
      </c>
      <c r="AE52" s="145">
        <f t="shared" si="7"/>
        <v>7269700</v>
      </c>
      <c r="AF52" s="145"/>
      <c r="AG52" s="145"/>
      <c r="AH52" s="382">
        <f t="shared" si="2"/>
        <v>5.0585245901639349</v>
      </c>
      <c r="AI52" s="145">
        <f t="shared" si="8"/>
        <v>7031349</v>
      </c>
      <c r="AJ52" s="576">
        <v>1.2</v>
      </c>
      <c r="AK52" s="149">
        <f t="shared" si="9"/>
        <v>1.2</v>
      </c>
      <c r="AL52" s="145">
        <v>1</v>
      </c>
      <c r="AM52" s="558">
        <f t="shared" si="3"/>
        <v>8723640</v>
      </c>
      <c r="AN52" s="145">
        <f t="shared" si="4"/>
        <v>8437619</v>
      </c>
      <c r="AO52" s="571" t="s">
        <v>1607</v>
      </c>
    </row>
    <row r="53" spans="1:41" s="773" customFormat="1" ht="33.75" customHeight="1" x14ac:dyDescent="0.25">
      <c r="A53" s="764" t="s">
        <v>462</v>
      </c>
      <c r="B53" s="516" t="str">
        <f>INDEX([5]DS!$C$6:$C$343,MATCH(D53,[5]DS!$B$6:$B$343,0))</f>
        <v>0016100006708007</v>
      </c>
      <c r="C53" s="529" t="s">
        <v>853</v>
      </c>
      <c r="D53" s="765" t="s">
        <v>1164</v>
      </c>
      <c r="E53" s="557" t="str">
        <f>VLOOKUP(D53,Sheet1!$B$8:$K$335,10,0)</f>
        <v>Hoàn thành xuất sắc</v>
      </c>
      <c r="F53" s="152" t="s">
        <v>1271</v>
      </c>
      <c r="G53" s="100" t="s">
        <v>577</v>
      </c>
      <c r="H53" s="101"/>
      <c r="I53" s="101" t="s">
        <v>310</v>
      </c>
      <c r="J53" s="101" t="s">
        <v>310</v>
      </c>
      <c r="K53" s="100" t="s">
        <v>239</v>
      </c>
      <c r="L53" s="101" t="str">
        <f>VLOOKUP(D53,[1]T3!$B$2:$D$328,3,FALSE)</f>
        <v>022688264</v>
      </c>
      <c r="M53" s="102" t="s">
        <v>104</v>
      </c>
      <c r="N53" s="102" t="s">
        <v>853</v>
      </c>
      <c r="O53" s="235" t="s">
        <v>805</v>
      </c>
      <c r="P53" s="103" t="s">
        <v>724</v>
      </c>
      <c r="Q53" s="104">
        <v>7</v>
      </c>
      <c r="R53" s="382">
        <f t="shared" si="11"/>
        <v>4.9000000000000004</v>
      </c>
      <c r="S53" s="766">
        <f t="shared" si="5"/>
        <v>4.9000000000000004</v>
      </c>
      <c r="T53" s="767">
        <v>4.6500000000000004</v>
      </c>
      <c r="U53" s="107" t="e">
        <f>W53+Y53+#REF!</f>
        <v>#REF!</v>
      </c>
      <c r="V53" s="222"/>
      <c r="W53" s="188">
        <f t="shared" si="6"/>
        <v>0</v>
      </c>
      <c r="X53" s="106">
        <f t="shared" si="10"/>
        <v>0</v>
      </c>
      <c r="Y53" s="557">
        <v>0.25</v>
      </c>
      <c r="Z53" s="769">
        <v>61</v>
      </c>
      <c r="AA53" s="769">
        <f t="shared" si="1"/>
        <v>67</v>
      </c>
      <c r="AB53" s="558">
        <f>VLOOKUP(D53,'[2]CN BC'!$G$10:$I$290,3,FALSE)</f>
        <v>22</v>
      </c>
      <c r="AC53" s="558">
        <f>VLOOKUP(D53,'[3]CN BC'!$G$10:$I$290,3,FALSE)</f>
        <v>24</v>
      </c>
      <c r="AD53" s="558">
        <f>VLOOKUP(D53,'[4]CN BC'!$G$10:$I$289,3,FALSE)</f>
        <v>21</v>
      </c>
      <c r="AE53" s="558">
        <f t="shared" si="7"/>
        <v>6811000</v>
      </c>
      <c r="AF53" s="111"/>
      <c r="AG53" s="111"/>
      <c r="AH53" s="766">
        <f t="shared" si="2"/>
        <v>4.9000000000000004</v>
      </c>
      <c r="AI53" s="558">
        <f t="shared" si="8"/>
        <v>6811000</v>
      </c>
      <c r="AJ53" s="602">
        <v>1.2</v>
      </c>
      <c r="AK53" s="770">
        <f t="shared" si="9"/>
        <v>1.2</v>
      </c>
      <c r="AL53" s="558">
        <v>3</v>
      </c>
      <c r="AM53" s="558">
        <f t="shared" si="3"/>
        <v>24519600</v>
      </c>
      <c r="AN53" s="558">
        <f t="shared" si="4"/>
        <v>24519600</v>
      </c>
      <c r="AO53" s="771"/>
    </row>
    <row r="54" spans="1:41" s="518" customFormat="1" ht="25.5" hidden="1" x14ac:dyDescent="0.25">
      <c r="A54" s="99" t="s">
        <v>373</v>
      </c>
      <c r="B54" s="516" t="str">
        <f>INDEX([5]DS!$C$6:$C$343,MATCH(D54,[5]DS!$B$6:$B$343,0))</f>
        <v>0016100006639008</v>
      </c>
      <c r="C54" s="529" t="s">
        <v>834</v>
      </c>
      <c r="D54" s="515" t="s">
        <v>798</v>
      </c>
      <c r="E54" s="101" t="str">
        <f>VLOOKUP(D54,Sheet1!$B$8:$K$335,10,0)</f>
        <v>Hoàn thành xuất sắc</v>
      </c>
      <c r="F54" s="152" t="s">
        <v>1260</v>
      </c>
      <c r="G54" s="100"/>
      <c r="H54" s="101"/>
      <c r="I54" s="101"/>
      <c r="J54" s="101"/>
      <c r="K54" s="100"/>
      <c r="L54" s="101" t="str">
        <f>VLOOKUP(D54,[1]T3!$B$2:$D$328,3,FALSE)</f>
        <v>022476305</v>
      </c>
      <c r="M54" s="102"/>
      <c r="N54" s="102" t="s">
        <v>834</v>
      </c>
      <c r="O54" s="235" t="s">
        <v>805</v>
      </c>
      <c r="P54" s="103" t="s">
        <v>724</v>
      </c>
      <c r="Q54" s="104">
        <v>7</v>
      </c>
      <c r="R54" s="382">
        <f t="shared" si="11"/>
        <v>4.6136065573770484</v>
      </c>
      <c r="S54" s="382">
        <f t="shared" si="5"/>
        <v>4.7699999999999996</v>
      </c>
      <c r="T54" s="105">
        <v>4.32</v>
      </c>
      <c r="U54" s="107" t="e">
        <f>W54+Y54+#REF!</f>
        <v>#REF!</v>
      </c>
      <c r="V54" s="227"/>
      <c r="W54" s="107">
        <f t="shared" si="6"/>
        <v>0</v>
      </c>
      <c r="X54" s="106">
        <f t="shared" ref="X54:X85" si="12">T54*V54*$D$9/100</f>
        <v>0</v>
      </c>
      <c r="Y54" s="101">
        <v>0.45</v>
      </c>
      <c r="Z54" s="116">
        <v>61</v>
      </c>
      <c r="AA54" s="116">
        <f t="shared" si="1"/>
        <v>59</v>
      </c>
      <c r="AB54" s="558">
        <f>VLOOKUP(D54,'[2]CN BC'!$G$10:$I$290,3,FALSE)</f>
        <v>19</v>
      </c>
      <c r="AC54" s="558">
        <f>VLOOKUP(D54,'[3]CN BC'!$G$10:$I$290,3,FALSE)</f>
        <v>22</v>
      </c>
      <c r="AD54" s="558">
        <f>VLOOKUP(D54,'[4]CN BC'!$G$10:$I$289,3,FALSE)</f>
        <v>18</v>
      </c>
      <c r="AE54" s="558">
        <f t="shared" si="7"/>
        <v>6630300</v>
      </c>
      <c r="AF54" s="111"/>
      <c r="AG54" s="111"/>
      <c r="AH54" s="382">
        <f t="shared" si="2"/>
        <v>4.6136065573770484</v>
      </c>
      <c r="AI54" s="111">
        <f t="shared" si="8"/>
        <v>6412913</v>
      </c>
      <c r="AJ54" s="602">
        <v>1.2</v>
      </c>
      <c r="AK54" s="114">
        <f t="shared" si="9"/>
        <v>1.2</v>
      </c>
      <c r="AL54" s="111">
        <v>3</v>
      </c>
      <c r="AM54" s="558">
        <f t="shared" si="3"/>
        <v>23869080</v>
      </c>
      <c r="AN54" s="111">
        <f t="shared" si="4"/>
        <v>23086487</v>
      </c>
      <c r="AO54" s="554"/>
    </row>
    <row r="55" spans="1:41" s="518" customFormat="1" ht="47.25" hidden="1" customHeight="1" x14ac:dyDescent="0.25">
      <c r="A55" s="99" t="s">
        <v>374</v>
      </c>
      <c r="B55" s="521" t="str">
        <f>INDEX([5]DS!$C$6:$C$343,MATCH(D55,[5]DS!$B$6:$B$343,0))</f>
        <v>0016100006672005</v>
      </c>
      <c r="C55" s="529" t="s">
        <v>1033</v>
      </c>
      <c r="D55" s="515" t="s">
        <v>1252</v>
      </c>
      <c r="E55" s="101" t="str">
        <f>VLOOKUP(D55,Sheet1!$B$8:$K$335,10,0)</f>
        <v>Hoàn thành xuất sắc</v>
      </c>
      <c r="F55" s="152" t="s">
        <v>1111</v>
      </c>
      <c r="G55" s="288"/>
      <c r="H55" s="289"/>
      <c r="I55" s="289"/>
      <c r="J55" s="289" t="s">
        <v>311</v>
      </c>
      <c r="K55" s="288" t="s">
        <v>299</v>
      </c>
      <c r="L55" s="101" t="str">
        <f>VLOOKUP(D55,[1]T3!$B$2:$D$328,3,FALSE)</f>
        <v>022169820</v>
      </c>
      <c r="M55" s="290" t="s">
        <v>176</v>
      </c>
      <c r="N55" s="290" t="s">
        <v>1033</v>
      </c>
      <c r="O55" s="236" t="s">
        <v>47</v>
      </c>
      <c r="P55" s="132" t="s">
        <v>22</v>
      </c>
      <c r="Q55" s="103">
        <v>12</v>
      </c>
      <c r="R55" s="382">
        <f t="shared" si="11"/>
        <v>4.6748000000000003</v>
      </c>
      <c r="S55" s="382">
        <f t="shared" si="5"/>
        <v>4.6748000000000003</v>
      </c>
      <c r="T55" s="105">
        <v>4.03</v>
      </c>
      <c r="U55" s="107" t="e">
        <f>W55+Y55+#REF!</f>
        <v>#REF!</v>
      </c>
      <c r="V55" s="222">
        <v>16</v>
      </c>
      <c r="W55" s="107">
        <f t="shared" si="6"/>
        <v>0.64480000000000004</v>
      </c>
      <c r="X55" s="291">
        <f t="shared" si="12"/>
        <v>896272</v>
      </c>
      <c r="Y55" s="101"/>
      <c r="Z55" s="116">
        <v>61</v>
      </c>
      <c r="AA55" s="116">
        <f t="shared" si="1"/>
        <v>69</v>
      </c>
      <c r="AB55" s="558">
        <f>VLOOKUP(D55,'[2]CN BC'!$G$10:$I$290,3,FALSE)</f>
        <v>22</v>
      </c>
      <c r="AC55" s="558">
        <f>VLOOKUP(D55,'[3]CN BC'!$G$10:$I$290,3,FALSE)</f>
        <v>26</v>
      </c>
      <c r="AD55" s="558">
        <f>VLOOKUP(D55,'[4]CN BC'!$G$10:$I$289,3,FALSE)</f>
        <v>21</v>
      </c>
      <c r="AE55" s="558">
        <f t="shared" si="7"/>
        <v>6497972</v>
      </c>
      <c r="AF55" s="292"/>
      <c r="AG55" s="292"/>
      <c r="AH55" s="382">
        <f t="shared" si="2"/>
        <v>4.6748000000000003</v>
      </c>
      <c r="AI55" s="111">
        <f t="shared" si="8"/>
        <v>6497972</v>
      </c>
      <c r="AJ55" s="602">
        <v>1.2</v>
      </c>
      <c r="AK55" s="114">
        <f t="shared" si="9"/>
        <v>1.2</v>
      </c>
      <c r="AL55" s="111">
        <v>3</v>
      </c>
      <c r="AM55" s="558">
        <f t="shared" si="3"/>
        <v>23392699.199999999</v>
      </c>
      <c r="AN55" s="111">
        <f t="shared" si="4"/>
        <v>23392699</v>
      </c>
      <c r="AO55" s="554"/>
    </row>
    <row r="56" spans="1:41" s="773" customFormat="1" ht="25.5" x14ac:dyDescent="0.25">
      <c r="A56" s="764" t="s">
        <v>375</v>
      </c>
      <c r="B56" s="516" t="str">
        <f>INDEX([5]DS!$C$6:$C$343,MATCH(D56,[5]DS!$B$6:$B$343,0))</f>
        <v>0016100006519002</v>
      </c>
      <c r="C56" s="529" t="s">
        <v>1078</v>
      </c>
      <c r="D56" s="765" t="s">
        <v>24</v>
      </c>
      <c r="E56" s="557" t="str">
        <f>VLOOKUP(D56,Sheet1!$B$8:$K$335,10,0)</f>
        <v>Hoàn thành xuất sắc</v>
      </c>
      <c r="F56" s="152" t="s">
        <v>1308</v>
      </c>
      <c r="G56" s="100" t="s">
        <v>577</v>
      </c>
      <c r="H56" s="101" t="s">
        <v>25</v>
      </c>
      <c r="I56" s="101"/>
      <c r="J56" s="101" t="s">
        <v>310</v>
      </c>
      <c r="K56" s="100" t="s">
        <v>262</v>
      </c>
      <c r="L56" s="101" t="str">
        <f>VLOOKUP(D56,[1]T3!$B$2:$D$328,3,FALSE)</f>
        <v>023331855</v>
      </c>
      <c r="M56" s="102" t="s">
        <v>322</v>
      </c>
      <c r="N56" s="102" t="s">
        <v>1078</v>
      </c>
      <c r="O56" s="235" t="s">
        <v>805</v>
      </c>
      <c r="P56" s="103" t="s">
        <v>724</v>
      </c>
      <c r="Q56" s="104">
        <v>6</v>
      </c>
      <c r="R56" s="382">
        <f t="shared" si="11"/>
        <v>4.67</v>
      </c>
      <c r="S56" s="766">
        <f t="shared" si="5"/>
        <v>4.67</v>
      </c>
      <c r="T56" s="767">
        <v>4.32</v>
      </c>
      <c r="U56" s="107" t="e">
        <f>W56+Y56+#REF!</f>
        <v>#REF!</v>
      </c>
      <c r="V56" s="222"/>
      <c r="W56" s="188">
        <f t="shared" si="6"/>
        <v>0</v>
      </c>
      <c r="X56" s="106">
        <f t="shared" si="12"/>
        <v>0</v>
      </c>
      <c r="Y56" s="557">
        <v>0.35</v>
      </c>
      <c r="Z56" s="769">
        <v>61</v>
      </c>
      <c r="AA56" s="769">
        <f t="shared" si="1"/>
        <v>62</v>
      </c>
      <c r="AB56" s="558">
        <f>VLOOKUP(D56,'[2]CN BC'!$G$10:$I$290,3,FALSE)</f>
        <v>21</v>
      </c>
      <c r="AC56" s="558">
        <f>VLOOKUP(D56,'[3]CN BC'!$G$10:$I$290,3,FALSE)</f>
        <v>23</v>
      </c>
      <c r="AD56" s="558">
        <f>VLOOKUP(D56,'[4]CN BC'!$G$10:$I$289,3,FALSE)</f>
        <v>18</v>
      </c>
      <c r="AE56" s="558">
        <f t="shared" si="7"/>
        <v>6491300</v>
      </c>
      <c r="AF56" s="111"/>
      <c r="AG56" s="111"/>
      <c r="AH56" s="766">
        <f t="shared" si="2"/>
        <v>4.67</v>
      </c>
      <c r="AI56" s="558">
        <f t="shared" si="8"/>
        <v>6491300</v>
      </c>
      <c r="AJ56" s="602">
        <v>1.2</v>
      </c>
      <c r="AK56" s="770">
        <f t="shared" si="9"/>
        <v>1.2</v>
      </c>
      <c r="AL56" s="558">
        <v>3</v>
      </c>
      <c r="AM56" s="558">
        <f t="shared" si="3"/>
        <v>23368680</v>
      </c>
      <c r="AN56" s="558">
        <f t="shared" si="4"/>
        <v>23368680</v>
      </c>
      <c r="AO56" s="771"/>
    </row>
    <row r="57" spans="1:41" s="518" customFormat="1" ht="26.25" hidden="1" customHeight="1" x14ac:dyDescent="0.25">
      <c r="A57" s="99" t="s">
        <v>592</v>
      </c>
      <c r="B57" s="516" t="str">
        <f>INDEX([5]DS!$C$6:$C$343,MATCH(D57,[5]DS!$B$6:$B$343,0))</f>
        <v>0016100006694009</v>
      </c>
      <c r="C57" s="529" t="s">
        <v>847</v>
      </c>
      <c r="D57" s="515" t="s">
        <v>1158</v>
      </c>
      <c r="E57" s="101" t="str">
        <f>VLOOKUP(D57,Sheet1!$B$8:$K$335,10,0)</f>
        <v>Hoàn thành xuất sắc</v>
      </c>
      <c r="F57" s="152" t="s">
        <v>1267</v>
      </c>
      <c r="G57" s="100" t="s">
        <v>577</v>
      </c>
      <c r="H57" s="101"/>
      <c r="I57" s="101" t="s">
        <v>310</v>
      </c>
      <c r="J57" s="101" t="s">
        <v>308</v>
      </c>
      <c r="K57" s="100" t="s">
        <v>213</v>
      </c>
      <c r="L57" s="101" t="str">
        <f>VLOOKUP(D57,[1]T3!$B$2:$D$328,3,FALSE)</f>
        <v>079079003245</v>
      </c>
      <c r="M57" s="102" t="s">
        <v>90</v>
      </c>
      <c r="N57" s="102" t="s">
        <v>847</v>
      </c>
      <c r="O57" s="235" t="s">
        <v>805</v>
      </c>
      <c r="P57" s="103" t="s">
        <v>724</v>
      </c>
      <c r="Q57" s="104">
        <v>6</v>
      </c>
      <c r="R57" s="382">
        <f t="shared" si="11"/>
        <v>4.67</v>
      </c>
      <c r="S57" s="382">
        <f t="shared" si="5"/>
        <v>4.67</v>
      </c>
      <c r="T57" s="105">
        <v>4.32</v>
      </c>
      <c r="U57" s="107" t="e">
        <f>W57+Y57+#REF!</f>
        <v>#REF!</v>
      </c>
      <c r="V57" s="222"/>
      <c r="W57" s="107">
        <f t="shared" si="6"/>
        <v>0</v>
      </c>
      <c r="X57" s="106">
        <f t="shared" si="12"/>
        <v>0</v>
      </c>
      <c r="Y57" s="101">
        <v>0.35</v>
      </c>
      <c r="Z57" s="116">
        <v>61</v>
      </c>
      <c r="AA57" s="116">
        <f t="shared" si="1"/>
        <v>61</v>
      </c>
      <c r="AB57" s="558">
        <f>VLOOKUP(D57,'[2]CN BC'!$G$10:$I$290,3,FALSE)</f>
        <v>19</v>
      </c>
      <c r="AC57" s="558">
        <f>VLOOKUP(D57,'[3]CN BC'!$G$10:$I$290,3,FALSE)</f>
        <v>22</v>
      </c>
      <c r="AD57" s="558">
        <f>VLOOKUP(D57,'[4]CN BC'!$G$10:$I$289,3,FALSE)</f>
        <v>20</v>
      </c>
      <c r="AE57" s="558">
        <f t="shared" si="7"/>
        <v>6491300</v>
      </c>
      <c r="AF57" s="111"/>
      <c r="AG57" s="111"/>
      <c r="AH57" s="382">
        <f t="shared" si="2"/>
        <v>4.67</v>
      </c>
      <c r="AI57" s="111">
        <f t="shared" si="8"/>
        <v>6491300</v>
      </c>
      <c r="AJ57" s="602">
        <v>1.2</v>
      </c>
      <c r="AK57" s="114">
        <f t="shared" si="9"/>
        <v>1.2</v>
      </c>
      <c r="AL57" s="111">
        <v>3</v>
      </c>
      <c r="AM57" s="558">
        <f t="shared" si="3"/>
        <v>23368680</v>
      </c>
      <c r="AN57" s="111">
        <f t="shared" si="4"/>
        <v>23368680</v>
      </c>
      <c r="AO57" s="554"/>
    </row>
    <row r="58" spans="1:41" s="518" customFormat="1" ht="27.75" hidden="1" customHeight="1" x14ac:dyDescent="0.25">
      <c r="A58" s="99" t="s">
        <v>1131</v>
      </c>
      <c r="B58" s="516" t="str">
        <f>INDEX([5]DS!$C$6:$C$343,MATCH(D58,[5]DS!$B$6:$B$343,0))</f>
        <v>0016100006586001</v>
      </c>
      <c r="C58" s="529" t="s">
        <v>874</v>
      </c>
      <c r="D58" s="515" t="s">
        <v>715</v>
      </c>
      <c r="E58" s="101" t="str">
        <f>VLOOKUP(D58,Sheet1!$B$8:$K$335,10,0)</f>
        <v>Hoàn thành xuất sắc</v>
      </c>
      <c r="F58" s="152" t="s">
        <v>1272</v>
      </c>
      <c r="G58" s="100" t="s">
        <v>577</v>
      </c>
      <c r="H58" s="101"/>
      <c r="I58" s="101" t="s">
        <v>310</v>
      </c>
      <c r="J58" s="101" t="s">
        <v>310</v>
      </c>
      <c r="K58" s="100"/>
      <c r="L58" s="101" t="str">
        <f>VLOOKUP(D58,[1]T3!$B$2:$D$328,3,FALSE)</f>
        <v>079071003963</v>
      </c>
      <c r="M58" s="714" t="s">
        <v>717</v>
      </c>
      <c r="N58" s="714" t="s">
        <v>874</v>
      </c>
      <c r="O58" s="237" t="s">
        <v>805</v>
      </c>
      <c r="P58" s="103" t="s">
        <v>724</v>
      </c>
      <c r="Q58" s="104">
        <v>7</v>
      </c>
      <c r="R58" s="382">
        <f t="shared" si="11"/>
        <v>4.6500000000000004</v>
      </c>
      <c r="S58" s="382">
        <f t="shared" si="5"/>
        <v>4.6500000000000004</v>
      </c>
      <c r="T58" s="105">
        <v>4.6500000000000004</v>
      </c>
      <c r="U58" s="107" t="e">
        <f>W58+Y58+#REF!</f>
        <v>#REF!</v>
      </c>
      <c r="V58" s="222"/>
      <c r="W58" s="107">
        <f t="shared" si="6"/>
        <v>0</v>
      </c>
      <c r="X58" s="106">
        <f t="shared" si="12"/>
        <v>0</v>
      </c>
      <c r="Y58" s="101"/>
      <c r="Z58" s="116">
        <v>61</v>
      </c>
      <c r="AA58" s="116">
        <f t="shared" si="1"/>
        <v>62</v>
      </c>
      <c r="AB58" s="558">
        <f>VLOOKUP(D58,'[2]CN BC'!$G$10:$I$290,3,FALSE)</f>
        <v>19</v>
      </c>
      <c r="AC58" s="558">
        <f>VLOOKUP(D58,'[3]CN BC'!$G$10:$I$290,3,FALSE)</f>
        <v>22</v>
      </c>
      <c r="AD58" s="558">
        <f>VLOOKUP(D58,'[4]CN BC'!$G$10:$I$289,3,FALSE)</f>
        <v>21</v>
      </c>
      <c r="AE58" s="558">
        <f t="shared" si="7"/>
        <v>6463500</v>
      </c>
      <c r="AF58" s="111"/>
      <c r="AG58" s="111"/>
      <c r="AH58" s="382">
        <f t="shared" si="2"/>
        <v>4.6500000000000004</v>
      </c>
      <c r="AI58" s="111">
        <f t="shared" si="8"/>
        <v>6463500</v>
      </c>
      <c r="AJ58" s="602">
        <v>1.2</v>
      </c>
      <c r="AK58" s="114">
        <f t="shared" si="9"/>
        <v>1.2</v>
      </c>
      <c r="AL58" s="111">
        <v>3</v>
      </c>
      <c r="AM58" s="558">
        <f t="shared" si="3"/>
        <v>23268600</v>
      </c>
      <c r="AN58" s="111">
        <f t="shared" si="4"/>
        <v>23268600</v>
      </c>
      <c r="AO58" s="554"/>
    </row>
    <row r="59" spans="1:41" s="519" customFormat="1" ht="33" hidden="1" customHeight="1" x14ac:dyDescent="0.25">
      <c r="A59" s="99" t="s">
        <v>376</v>
      </c>
      <c r="B59" s="516" t="str">
        <f>INDEX([5]DS!$C$6:$C$343,MATCH(D59,[5]DS!$B$6:$B$343,0))</f>
        <v>0016100006574003</v>
      </c>
      <c r="C59" s="529" t="s">
        <v>1086</v>
      </c>
      <c r="D59" s="515" t="s">
        <v>767</v>
      </c>
      <c r="E59" s="101" t="str">
        <f>VLOOKUP(D59,Sheet1!$B$8:$K$335,10,0)</f>
        <v>Hoàn thành xuất sắc</v>
      </c>
      <c r="F59" s="152" t="s">
        <v>1275</v>
      </c>
      <c r="G59" s="100"/>
      <c r="H59" s="101" t="s">
        <v>25</v>
      </c>
      <c r="I59" s="101"/>
      <c r="J59" s="101"/>
      <c r="K59" s="100"/>
      <c r="L59" s="101" t="str">
        <f>VLOOKUP(D59,[1]T3!$B$2:$D$328,3,FALSE)</f>
        <v>022931960</v>
      </c>
      <c r="M59" s="118" t="s">
        <v>787</v>
      </c>
      <c r="N59" s="118" t="s">
        <v>1086</v>
      </c>
      <c r="O59" s="235" t="s">
        <v>141</v>
      </c>
      <c r="P59" s="103" t="s">
        <v>724</v>
      </c>
      <c r="Q59" s="104">
        <v>7</v>
      </c>
      <c r="R59" s="382">
        <f t="shared" si="11"/>
        <v>4.6500000000000004</v>
      </c>
      <c r="S59" s="382">
        <f t="shared" si="5"/>
        <v>4.6500000000000004</v>
      </c>
      <c r="T59" s="105">
        <v>4.6500000000000004</v>
      </c>
      <c r="U59" s="107" t="e">
        <f>W59+Y59+#REF!</f>
        <v>#REF!</v>
      </c>
      <c r="V59" s="222"/>
      <c r="W59" s="107">
        <f t="shared" si="6"/>
        <v>0</v>
      </c>
      <c r="X59" s="106">
        <f t="shared" si="12"/>
        <v>0</v>
      </c>
      <c r="Y59" s="117"/>
      <c r="Z59" s="116">
        <v>61</v>
      </c>
      <c r="AA59" s="116">
        <f t="shared" si="1"/>
        <v>62</v>
      </c>
      <c r="AB59" s="558">
        <f>VLOOKUP(D59,'[2]CN BC'!$G$10:$I$290,3,FALSE)</f>
        <v>19</v>
      </c>
      <c r="AC59" s="558">
        <f>VLOOKUP(D59,'[3]CN BC'!$G$10:$I$290,3,FALSE)</f>
        <v>22</v>
      </c>
      <c r="AD59" s="558">
        <f>VLOOKUP(D59,'[4]CN BC'!$G$10:$I$289,3,FALSE)</f>
        <v>21</v>
      </c>
      <c r="AE59" s="558">
        <f t="shared" si="7"/>
        <v>6463500</v>
      </c>
      <c r="AF59" s="111"/>
      <c r="AG59" s="111"/>
      <c r="AH59" s="382">
        <f t="shared" si="2"/>
        <v>4.6500000000000004</v>
      </c>
      <c r="AI59" s="111">
        <f t="shared" si="8"/>
        <v>6463500</v>
      </c>
      <c r="AJ59" s="602">
        <v>1.2</v>
      </c>
      <c r="AK59" s="114">
        <f t="shared" si="9"/>
        <v>1.2</v>
      </c>
      <c r="AL59" s="111">
        <v>3</v>
      </c>
      <c r="AM59" s="558">
        <f t="shared" si="3"/>
        <v>23268600</v>
      </c>
      <c r="AN59" s="111">
        <f t="shared" si="4"/>
        <v>23268600</v>
      </c>
      <c r="AO59" s="554"/>
    </row>
    <row r="60" spans="1:41" s="518" customFormat="1" ht="32.25" hidden="1" customHeight="1" x14ac:dyDescent="0.25">
      <c r="A60" s="99" t="s">
        <v>377</v>
      </c>
      <c r="B60" s="516" t="str">
        <f>INDEX([5]DS!$C$6:$C$343,MATCH(D60,[5]DS!$B$6:$B$343,0))</f>
        <v>0016100006758007</v>
      </c>
      <c r="C60" s="529" t="s">
        <v>865</v>
      </c>
      <c r="D60" s="515" t="s">
        <v>1178</v>
      </c>
      <c r="E60" s="101" t="str">
        <f>VLOOKUP(D60,Sheet1!$B$8:$K$335,10,0)</f>
        <v>Hoàn thành xuất sắc</v>
      </c>
      <c r="F60" s="152" t="s">
        <v>1092</v>
      </c>
      <c r="G60" s="100" t="s">
        <v>577</v>
      </c>
      <c r="H60" s="101"/>
      <c r="I60" s="101" t="s">
        <v>310</v>
      </c>
      <c r="J60" s="101" t="s">
        <v>309</v>
      </c>
      <c r="K60" s="100" t="s">
        <v>220</v>
      </c>
      <c r="L60" s="101" t="str">
        <f>VLOOKUP(D60,[1]T3!$B$2:$D$328,3,FALSE)</f>
        <v>022355188</v>
      </c>
      <c r="M60" s="102" t="s">
        <v>87</v>
      </c>
      <c r="N60" s="102" t="s">
        <v>865</v>
      </c>
      <c r="O60" s="235" t="s">
        <v>805</v>
      </c>
      <c r="P60" s="103" t="s">
        <v>724</v>
      </c>
      <c r="Q60" s="104">
        <v>8</v>
      </c>
      <c r="R60" s="382">
        <f t="shared" si="11"/>
        <v>4.4975409836065579</v>
      </c>
      <c r="S60" s="382">
        <f t="shared" si="5"/>
        <v>4.6500000000000004</v>
      </c>
      <c r="T60" s="105">
        <v>4.6500000000000004</v>
      </c>
      <c r="U60" s="107" t="e">
        <f>W60+Y60+#REF!</f>
        <v>#REF!</v>
      </c>
      <c r="V60" s="222"/>
      <c r="W60" s="107">
        <f t="shared" si="6"/>
        <v>0</v>
      </c>
      <c r="X60" s="106">
        <f t="shared" si="12"/>
        <v>0</v>
      </c>
      <c r="Y60" s="101"/>
      <c r="Z60" s="116">
        <v>61</v>
      </c>
      <c r="AA60" s="116">
        <f t="shared" si="1"/>
        <v>59</v>
      </c>
      <c r="AB60" s="558">
        <f>VLOOKUP(D60,'[2]CN BC'!$G$10:$I$290,3,FALSE)</f>
        <v>19</v>
      </c>
      <c r="AC60" s="558">
        <f>VLOOKUP(D60,'[3]CN BC'!$G$10:$I$290,3,FALSE)</f>
        <v>22</v>
      </c>
      <c r="AD60" s="558">
        <f>VLOOKUP(D60,'[4]CN BC'!$G$10:$I$289,3,FALSE)</f>
        <v>18</v>
      </c>
      <c r="AE60" s="558">
        <f t="shared" si="7"/>
        <v>6463500</v>
      </c>
      <c r="AF60" s="111"/>
      <c r="AG60" s="111"/>
      <c r="AH60" s="382">
        <f t="shared" si="2"/>
        <v>4.4975409836065579</v>
      </c>
      <c r="AI60" s="111">
        <f t="shared" si="8"/>
        <v>6251582</v>
      </c>
      <c r="AJ60" s="602">
        <v>1.2</v>
      </c>
      <c r="AK60" s="114">
        <f t="shared" si="9"/>
        <v>1.2</v>
      </c>
      <c r="AL60" s="111">
        <v>3</v>
      </c>
      <c r="AM60" s="558">
        <f t="shared" si="3"/>
        <v>23268600</v>
      </c>
      <c r="AN60" s="111">
        <f t="shared" si="4"/>
        <v>22505695</v>
      </c>
      <c r="AO60" s="554"/>
    </row>
    <row r="61" spans="1:41" s="519" customFormat="1" ht="33" hidden="1" customHeight="1" x14ac:dyDescent="0.25">
      <c r="A61" s="99" t="s">
        <v>378</v>
      </c>
      <c r="B61" s="516" t="str">
        <f>INDEX([5]DS!$C$6:$C$343,MATCH(D61,[5]DS!$B$6:$B$343,0))</f>
        <v>0016100006787007</v>
      </c>
      <c r="C61" s="529" t="s">
        <v>909</v>
      </c>
      <c r="D61" s="515" t="s">
        <v>1210</v>
      </c>
      <c r="E61" s="101" t="str">
        <f>VLOOKUP(D61,Sheet1!$B$8:$K$335,10,0)</f>
        <v>Hoàn thành xuất sắc</v>
      </c>
      <c r="F61" s="152" t="s">
        <v>1277</v>
      </c>
      <c r="G61" s="100" t="s">
        <v>577</v>
      </c>
      <c r="H61" s="101"/>
      <c r="I61" s="101" t="s">
        <v>310</v>
      </c>
      <c r="J61" s="101" t="s">
        <v>310</v>
      </c>
      <c r="K61" s="100" t="s">
        <v>277</v>
      </c>
      <c r="L61" s="101" t="str">
        <f>VLOOKUP(D61,[1]T3!$B$2:$D$328,3,FALSE)</f>
        <v>023353491</v>
      </c>
      <c r="M61" s="102" t="s">
        <v>126</v>
      </c>
      <c r="N61" s="102" t="s">
        <v>909</v>
      </c>
      <c r="O61" s="235" t="s">
        <v>805</v>
      </c>
      <c r="P61" s="103" t="s">
        <v>724</v>
      </c>
      <c r="Q61" s="104">
        <v>5</v>
      </c>
      <c r="R61" s="382">
        <f t="shared" si="11"/>
        <v>4.4400000000000004</v>
      </c>
      <c r="S61" s="382">
        <f t="shared" si="5"/>
        <v>4.4400000000000004</v>
      </c>
      <c r="T61" s="105">
        <v>3.99</v>
      </c>
      <c r="U61" s="107" t="e">
        <f>W61+Y61+#REF!</f>
        <v>#REF!</v>
      </c>
      <c r="V61" s="222"/>
      <c r="W61" s="107">
        <f t="shared" si="6"/>
        <v>0</v>
      </c>
      <c r="X61" s="106">
        <f t="shared" si="12"/>
        <v>0</v>
      </c>
      <c r="Y61" s="101">
        <v>0.45</v>
      </c>
      <c r="Z61" s="116">
        <v>61</v>
      </c>
      <c r="AA61" s="116">
        <f t="shared" si="1"/>
        <v>70</v>
      </c>
      <c r="AB61" s="558">
        <f>VLOOKUP(D61,'[2]CN BC'!$G$10:$I$290,3,FALSE)</f>
        <v>21</v>
      </c>
      <c r="AC61" s="558">
        <f>VLOOKUP(D61,'[3]CN BC'!$G$10:$I$290,3,FALSE)</f>
        <v>24</v>
      </c>
      <c r="AD61" s="558">
        <f>VLOOKUP(D61,'[4]CN BC'!$G$10:$I$289,3,FALSE)</f>
        <v>25</v>
      </c>
      <c r="AE61" s="558">
        <f t="shared" si="7"/>
        <v>6171600</v>
      </c>
      <c r="AF61" s="111"/>
      <c r="AG61" s="111"/>
      <c r="AH61" s="382">
        <f t="shared" si="2"/>
        <v>4.4400000000000004</v>
      </c>
      <c r="AI61" s="111">
        <f t="shared" si="8"/>
        <v>6171600</v>
      </c>
      <c r="AJ61" s="602">
        <v>1.2</v>
      </c>
      <c r="AK61" s="114">
        <f t="shared" si="9"/>
        <v>1.2</v>
      </c>
      <c r="AL61" s="111">
        <v>3</v>
      </c>
      <c r="AM61" s="558">
        <f t="shared" si="3"/>
        <v>22217760</v>
      </c>
      <c r="AN61" s="111">
        <f t="shared" si="4"/>
        <v>22217760</v>
      </c>
      <c r="AO61" s="554"/>
    </row>
    <row r="62" spans="1:41" s="518" customFormat="1" ht="38.25" hidden="1" customHeight="1" x14ac:dyDescent="0.25">
      <c r="A62" s="573" t="s">
        <v>379</v>
      </c>
      <c r="B62" s="575" t="str">
        <f>INDEX([5]DS!$C$6:$C$343,MATCH(D62,[5]DS!$B$6:$B$343,0))</f>
        <v>0016100006823003</v>
      </c>
      <c r="C62" s="574" t="s">
        <v>908</v>
      </c>
      <c r="D62" s="520" t="s">
        <v>1209</v>
      </c>
      <c r="E62" s="142" t="str">
        <f>VLOOKUP(D62,Sheet1!$B$8:$K$335,10,0)</f>
        <v>Hoàn thành xuất sắc</v>
      </c>
      <c r="F62" s="164" t="s">
        <v>1276</v>
      </c>
      <c r="G62" s="147" t="s">
        <v>578</v>
      </c>
      <c r="H62" s="142"/>
      <c r="I62" s="142" t="s">
        <v>310</v>
      </c>
      <c r="J62" s="142" t="s">
        <v>310</v>
      </c>
      <c r="K62" s="147" t="s">
        <v>285</v>
      </c>
      <c r="L62" s="142" t="str">
        <f>VLOOKUP(D62,[1]T3!$B$2:$D$328,3,FALSE)</f>
        <v>023376448</v>
      </c>
      <c r="M62" s="364" t="s">
        <v>130</v>
      </c>
      <c r="N62" s="364" t="s">
        <v>908</v>
      </c>
      <c r="O62" s="333" t="s">
        <v>805</v>
      </c>
      <c r="P62" s="246" t="s">
        <v>724</v>
      </c>
      <c r="Q62" s="365">
        <v>5</v>
      </c>
      <c r="R62" s="570">
        <f t="shared" si="11"/>
        <v>3.898536585365854</v>
      </c>
      <c r="S62" s="570">
        <f t="shared" si="5"/>
        <v>4.4400000000000004</v>
      </c>
      <c r="T62" s="334">
        <v>3.99</v>
      </c>
      <c r="U62" s="148" t="e">
        <f>W62+Y62+#REF!</f>
        <v>#REF!</v>
      </c>
      <c r="V62" s="247"/>
      <c r="W62" s="148">
        <f t="shared" si="6"/>
        <v>0</v>
      </c>
      <c r="X62" s="146">
        <f t="shared" si="12"/>
        <v>0</v>
      </c>
      <c r="Y62" s="142">
        <v>0.45</v>
      </c>
      <c r="Z62" s="608">
        <v>41</v>
      </c>
      <c r="AA62" s="354">
        <f t="shared" si="1"/>
        <v>36</v>
      </c>
      <c r="AB62" s="558">
        <f>VLOOKUP(D62,'[2]CN BC'!$G$10:$I$290,3,FALSE)</f>
        <v>19</v>
      </c>
      <c r="AC62" s="558">
        <f>VLOOKUP(D62,'[3]CN BC'!$G$10:$I$290,3,FALSE)</f>
        <v>17</v>
      </c>
      <c r="AD62" s="558">
        <f>VLOOKUP(D62,'[4]CN BC'!$G$10:$I$289,3,FALSE)</f>
        <v>0</v>
      </c>
      <c r="AE62" s="145">
        <f t="shared" si="7"/>
        <v>6171600</v>
      </c>
      <c r="AF62" s="145"/>
      <c r="AG62" s="145"/>
      <c r="AH62" s="382">
        <f t="shared" si="2"/>
        <v>3.898536585365854</v>
      </c>
      <c r="AI62" s="145">
        <f t="shared" si="8"/>
        <v>5418966</v>
      </c>
      <c r="AJ62" s="576">
        <v>1.2</v>
      </c>
      <c r="AK62" s="149">
        <f t="shared" si="9"/>
        <v>1.2</v>
      </c>
      <c r="AL62" s="145">
        <v>2</v>
      </c>
      <c r="AM62" s="145">
        <f t="shared" si="3"/>
        <v>14811840</v>
      </c>
      <c r="AN62" s="145">
        <f t="shared" si="4"/>
        <v>13005518</v>
      </c>
      <c r="AO62" s="571" t="s">
        <v>1598</v>
      </c>
    </row>
    <row r="63" spans="1:41" s="518" customFormat="1" ht="26.25" hidden="1" customHeight="1" x14ac:dyDescent="0.25">
      <c r="A63" s="99" t="s">
        <v>380</v>
      </c>
      <c r="B63" s="516" t="str">
        <f>INDEX([5]DS!$C$6:$C$343,MATCH(D63,[5]DS!$B$6:$B$343,0))</f>
        <v>0016100006689005</v>
      </c>
      <c r="C63" s="529" t="s">
        <v>848</v>
      </c>
      <c r="D63" s="515" t="s">
        <v>1160</v>
      </c>
      <c r="E63" s="101" t="str">
        <f>VLOOKUP(D63,Sheet1!$B$8:$K$335,10,0)</f>
        <v>Hoàn thành xuất sắc</v>
      </c>
      <c r="F63" s="152" t="s">
        <v>1334</v>
      </c>
      <c r="G63" s="100" t="s">
        <v>577</v>
      </c>
      <c r="H63" s="101"/>
      <c r="I63" s="101"/>
      <c r="J63" s="101" t="s">
        <v>308</v>
      </c>
      <c r="K63" s="100" t="s">
        <v>212</v>
      </c>
      <c r="L63" s="101" t="str">
        <f>VLOOKUP(D63,[1]T3!$B$2:$D$328,3,FALSE)</f>
        <v>023176396</v>
      </c>
      <c r="M63" s="102" t="s">
        <v>81</v>
      </c>
      <c r="N63" s="102" t="s">
        <v>848</v>
      </c>
      <c r="O63" s="235" t="s">
        <v>805</v>
      </c>
      <c r="P63" s="103" t="s">
        <v>724</v>
      </c>
      <c r="Q63" s="104">
        <v>5</v>
      </c>
      <c r="R63" s="382">
        <f t="shared" si="11"/>
        <v>4.4400000000000004</v>
      </c>
      <c r="S63" s="382">
        <f t="shared" si="5"/>
        <v>4.4400000000000004</v>
      </c>
      <c r="T63" s="105">
        <v>3.99</v>
      </c>
      <c r="U63" s="107" t="e">
        <f>W63+Y63+#REF!</f>
        <v>#REF!</v>
      </c>
      <c r="V63" s="222"/>
      <c r="W63" s="107">
        <f t="shared" si="6"/>
        <v>0</v>
      </c>
      <c r="X63" s="106">
        <f t="shared" si="12"/>
        <v>0</v>
      </c>
      <c r="Y63" s="101">
        <v>0.45</v>
      </c>
      <c r="Z63" s="116">
        <v>61</v>
      </c>
      <c r="AA63" s="116">
        <f t="shared" si="1"/>
        <v>69</v>
      </c>
      <c r="AB63" s="558">
        <f>VLOOKUP(D63,'[2]CN BC'!$G$10:$I$290,3,FALSE)</f>
        <v>21</v>
      </c>
      <c r="AC63" s="558">
        <f>VLOOKUP(D63,'[3]CN BC'!$G$10:$I$290,3,FALSE)</f>
        <v>26</v>
      </c>
      <c r="AD63" s="558">
        <f>VLOOKUP(D63,'[4]CN BC'!$G$10:$I$289,3,FALSE)</f>
        <v>22</v>
      </c>
      <c r="AE63" s="558">
        <f t="shared" si="7"/>
        <v>6171600</v>
      </c>
      <c r="AF63" s="111"/>
      <c r="AG63" s="111"/>
      <c r="AH63" s="382">
        <f t="shared" si="2"/>
        <v>4.4400000000000004</v>
      </c>
      <c r="AI63" s="111">
        <f t="shared" si="8"/>
        <v>6171600</v>
      </c>
      <c r="AJ63" s="602">
        <v>1.2</v>
      </c>
      <c r="AK63" s="114">
        <f t="shared" si="9"/>
        <v>1.2</v>
      </c>
      <c r="AL63" s="111">
        <v>3</v>
      </c>
      <c r="AM63" s="558">
        <f t="shared" si="3"/>
        <v>22217760</v>
      </c>
      <c r="AN63" s="111">
        <f t="shared" si="4"/>
        <v>22217760</v>
      </c>
      <c r="AO63" s="554"/>
    </row>
    <row r="64" spans="1:41" s="518" customFormat="1" ht="35.25" hidden="1" customHeight="1" x14ac:dyDescent="0.25">
      <c r="A64" s="99" t="s">
        <v>381</v>
      </c>
      <c r="B64" s="532" t="str">
        <f>INDEX([5]DS!$C$6:$C$343,MATCH(D64,[5]DS!$B$6:$B$343,0))</f>
        <v>0016100006567007</v>
      </c>
      <c r="C64" s="529" t="s">
        <v>838</v>
      </c>
      <c r="D64" s="515" t="s">
        <v>1151</v>
      </c>
      <c r="E64" s="101" t="str">
        <f>VLOOKUP(D64,Sheet1!$B$8:$K$335,10,0)</f>
        <v>Hoàn thành xuất sắc</v>
      </c>
      <c r="F64" s="152" t="s">
        <v>1263</v>
      </c>
      <c r="G64" s="100" t="s">
        <v>578</v>
      </c>
      <c r="H64" s="101" t="s">
        <v>25</v>
      </c>
      <c r="I64" s="101"/>
      <c r="J64" s="101" t="s">
        <v>307</v>
      </c>
      <c r="K64" s="100" t="s">
        <v>203</v>
      </c>
      <c r="L64" s="101" t="str">
        <f>VLOOKUP(D64,[1]T3!$B$2:$D$328,3,FALSE)</f>
        <v>023969560</v>
      </c>
      <c r="M64" s="102" t="s">
        <v>172</v>
      </c>
      <c r="N64" s="102" t="s">
        <v>838</v>
      </c>
      <c r="O64" s="236" t="s">
        <v>1123</v>
      </c>
      <c r="P64" s="103" t="s">
        <v>724</v>
      </c>
      <c r="Q64" s="104">
        <v>6</v>
      </c>
      <c r="R64" s="382">
        <f t="shared" si="11"/>
        <v>4.4400000000000004</v>
      </c>
      <c r="S64" s="382">
        <f t="shared" si="5"/>
        <v>4.4400000000000004</v>
      </c>
      <c r="T64" s="105">
        <v>3.99</v>
      </c>
      <c r="U64" s="107" t="e">
        <f>W64+Y64+#REF!</f>
        <v>#REF!</v>
      </c>
      <c r="V64" s="222"/>
      <c r="W64" s="107">
        <f t="shared" si="6"/>
        <v>0</v>
      </c>
      <c r="X64" s="106">
        <f t="shared" si="12"/>
        <v>0</v>
      </c>
      <c r="Y64" s="101">
        <v>0.45</v>
      </c>
      <c r="Z64" s="116">
        <v>61</v>
      </c>
      <c r="AA64" s="116">
        <f t="shared" si="1"/>
        <v>64</v>
      </c>
      <c r="AB64" s="558">
        <f>VLOOKUP(D64,'[2]CN BC'!$G$10:$I$290,3,FALSE)</f>
        <v>18</v>
      </c>
      <c r="AC64" s="558">
        <f>VLOOKUP(D64,'[3]CN BC'!$G$10:$I$290,3,FALSE)</f>
        <v>23</v>
      </c>
      <c r="AD64" s="558">
        <f>VLOOKUP(D64,'[4]CN BC'!$G$10:$I$289,3,FALSE)</f>
        <v>23</v>
      </c>
      <c r="AE64" s="558">
        <f t="shared" si="7"/>
        <v>6171600</v>
      </c>
      <c r="AF64" s="111"/>
      <c r="AG64" s="111"/>
      <c r="AH64" s="382">
        <f t="shared" si="2"/>
        <v>4.4400000000000004</v>
      </c>
      <c r="AI64" s="111">
        <f t="shared" si="8"/>
        <v>6171600</v>
      </c>
      <c r="AJ64" s="602">
        <v>1.2</v>
      </c>
      <c r="AK64" s="114">
        <f t="shared" si="9"/>
        <v>1.2</v>
      </c>
      <c r="AL64" s="111">
        <v>3</v>
      </c>
      <c r="AM64" s="558">
        <f t="shared" si="3"/>
        <v>22217760</v>
      </c>
      <c r="AN64" s="111">
        <f t="shared" si="4"/>
        <v>22217760</v>
      </c>
      <c r="AO64" s="554"/>
    </row>
    <row r="65" spans="1:41" s="518" customFormat="1" ht="27.75" hidden="1" customHeight="1" x14ac:dyDescent="0.25">
      <c r="A65" s="99" t="s">
        <v>382</v>
      </c>
      <c r="B65" s="516" t="str">
        <f>INDEX([5]DS!$C$6:$C$343,MATCH(D65,[5]DS!$B$6:$B$343,0))</f>
        <v>0016100006509007</v>
      </c>
      <c r="C65" s="529" t="s">
        <v>845</v>
      </c>
      <c r="D65" s="515" t="s">
        <v>1157</v>
      </c>
      <c r="E65" s="101" t="str">
        <f>VLOOKUP(D65,Sheet1!$B$8:$K$335,10,0)</f>
        <v>Hoàn thành xuất sắc</v>
      </c>
      <c r="F65" s="152" t="s">
        <v>1266</v>
      </c>
      <c r="G65" s="100" t="s">
        <v>577</v>
      </c>
      <c r="H65" s="101"/>
      <c r="I65" s="101" t="s">
        <v>310</v>
      </c>
      <c r="J65" s="101" t="s">
        <v>308</v>
      </c>
      <c r="K65" s="100" t="s">
        <v>209</v>
      </c>
      <c r="L65" s="101" t="str">
        <f>VLOOKUP(D65,[1]T3!$B$2:$D$328,3,FALSE)</f>
        <v>020634880</v>
      </c>
      <c r="M65" s="102" t="s">
        <v>145</v>
      </c>
      <c r="N65" s="102" t="s">
        <v>845</v>
      </c>
      <c r="O65" s="235" t="s">
        <v>805</v>
      </c>
      <c r="P65" s="103" t="s">
        <v>724</v>
      </c>
      <c r="Q65" s="104">
        <v>6</v>
      </c>
      <c r="R65" s="382">
        <f t="shared" si="11"/>
        <v>4.1977049180327866</v>
      </c>
      <c r="S65" s="382">
        <f t="shared" si="5"/>
        <v>4.34</v>
      </c>
      <c r="T65" s="105">
        <v>3.99</v>
      </c>
      <c r="U65" s="107" t="e">
        <f>W65+Y65+#REF!</f>
        <v>#REF!</v>
      </c>
      <c r="V65" s="222"/>
      <c r="W65" s="107">
        <f t="shared" si="6"/>
        <v>0</v>
      </c>
      <c r="X65" s="106">
        <f t="shared" si="12"/>
        <v>0</v>
      </c>
      <c r="Y65" s="101">
        <v>0.35</v>
      </c>
      <c r="Z65" s="116">
        <v>61</v>
      </c>
      <c r="AA65" s="116">
        <f t="shared" si="1"/>
        <v>59</v>
      </c>
      <c r="AB65" s="558">
        <f>VLOOKUP(D65,'[2]CN BC'!$G$10:$I$290,3,FALSE)</f>
        <v>19</v>
      </c>
      <c r="AC65" s="558">
        <f>VLOOKUP(D65,'[3]CN BC'!$G$10:$I$290,3,FALSE)</f>
        <v>22</v>
      </c>
      <c r="AD65" s="558">
        <f>VLOOKUP(D65,'[4]CN BC'!$G$10:$I$289,3,FALSE)</f>
        <v>18</v>
      </c>
      <c r="AE65" s="558">
        <f t="shared" si="7"/>
        <v>6032600</v>
      </c>
      <c r="AF65" s="111"/>
      <c r="AG65" s="111"/>
      <c r="AH65" s="382">
        <f t="shared" si="2"/>
        <v>4.1977049180327866</v>
      </c>
      <c r="AI65" s="111">
        <f t="shared" si="8"/>
        <v>5834810</v>
      </c>
      <c r="AJ65" s="602">
        <v>1.2</v>
      </c>
      <c r="AK65" s="114">
        <f t="shared" si="9"/>
        <v>1.2</v>
      </c>
      <c r="AL65" s="111">
        <v>3</v>
      </c>
      <c r="AM65" s="558">
        <f t="shared" si="3"/>
        <v>21717360</v>
      </c>
      <c r="AN65" s="111">
        <f t="shared" si="4"/>
        <v>21005316</v>
      </c>
      <c r="AO65" s="554"/>
    </row>
    <row r="66" spans="1:41" s="518" customFormat="1" ht="39" hidden="1" customHeight="1" x14ac:dyDescent="0.25">
      <c r="A66" s="99" t="s">
        <v>583</v>
      </c>
      <c r="B66" s="516" t="str">
        <f>INDEX([5]DS!$C$6:$C$343,MATCH(D66,[5]DS!$B$6:$B$343,0))</f>
        <v>0016100006648007</v>
      </c>
      <c r="C66" s="529" t="s">
        <v>944</v>
      </c>
      <c r="D66" s="515" t="s">
        <v>822</v>
      </c>
      <c r="E66" s="101" t="str">
        <f>VLOOKUP(D66,Sheet1!$B$8:$K$335,10,0)</f>
        <v>Hoàn thành xuất sắc</v>
      </c>
      <c r="F66" s="152" t="s">
        <v>1128</v>
      </c>
      <c r="G66" s="100"/>
      <c r="H66" s="101"/>
      <c r="I66" s="101"/>
      <c r="J66" s="101"/>
      <c r="K66" s="100"/>
      <c r="L66" s="101" t="str">
        <f>VLOOKUP(D66,[1]T3!$B$2:$D$328,3,FALSE)</f>
        <v>024858065</v>
      </c>
      <c r="M66" s="116"/>
      <c r="N66" s="116" t="s">
        <v>944</v>
      </c>
      <c r="O66" s="235" t="s">
        <v>805</v>
      </c>
      <c r="P66" s="132" t="s">
        <v>724</v>
      </c>
      <c r="Q66" s="103">
        <v>5</v>
      </c>
      <c r="R66" s="382">
        <f t="shared" si="11"/>
        <v>4.34</v>
      </c>
      <c r="S66" s="382">
        <f t="shared" si="5"/>
        <v>4.34</v>
      </c>
      <c r="T66" s="105">
        <v>3.99</v>
      </c>
      <c r="U66" s="107" t="e">
        <f>W66+Y66+#REF!</f>
        <v>#REF!</v>
      </c>
      <c r="V66" s="222"/>
      <c r="W66" s="107">
        <f t="shared" si="6"/>
        <v>0</v>
      </c>
      <c r="X66" s="106">
        <f t="shared" si="12"/>
        <v>0</v>
      </c>
      <c r="Y66" s="101">
        <f>0.35</f>
        <v>0.35</v>
      </c>
      <c r="Z66" s="116">
        <v>61</v>
      </c>
      <c r="AA66" s="116">
        <f t="shared" si="1"/>
        <v>65</v>
      </c>
      <c r="AB66" s="558">
        <f>VLOOKUP(D66,'[2]CN BC'!$G$10:$I$290,3,FALSE)</f>
        <v>21</v>
      </c>
      <c r="AC66" s="558">
        <f>VLOOKUP(D66,'[3]CN BC'!$G$10:$I$290,3,FALSE)</f>
        <v>26</v>
      </c>
      <c r="AD66" s="558">
        <f>VLOOKUP(D66,'[4]CN BC'!$G$10:$I$289,3,FALSE)</f>
        <v>18</v>
      </c>
      <c r="AE66" s="558">
        <f t="shared" si="7"/>
        <v>6032600</v>
      </c>
      <c r="AF66" s="111"/>
      <c r="AG66" s="111"/>
      <c r="AH66" s="382">
        <f t="shared" si="2"/>
        <v>4.34</v>
      </c>
      <c r="AI66" s="111">
        <f t="shared" si="8"/>
        <v>6032600</v>
      </c>
      <c r="AJ66" s="602">
        <v>1.2</v>
      </c>
      <c r="AK66" s="114">
        <f t="shared" si="9"/>
        <v>1.2</v>
      </c>
      <c r="AL66" s="111">
        <v>3</v>
      </c>
      <c r="AM66" s="558">
        <f t="shared" si="3"/>
        <v>21717360</v>
      </c>
      <c r="AN66" s="111">
        <f t="shared" si="4"/>
        <v>21717360</v>
      </c>
      <c r="AO66" s="554"/>
    </row>
    <row r="67" spans="1:41" s="518" customFormat="1" ht="42.75" hidden="1" customHeight="1" x14ac:dyDescent="0.25">
      <c r="A67" s="99" t="s">
        <v>383</v>
      </c>
      <c r="B67" s="516" t="str">
        <f>INDEX([5]DS!$C$6:$C$343,MATCH(D67,[5]DS!$B$6:$B$343,0))</f>
        <v>0016100006592001</v>
      </c>
      <c r="C67" s="529" t="s">
        <v>846</v>
      </c>
      <c r="D67" s="515" t="s">
        <v>1159</v>
      </c>
      <c r="E67" s="101" t="str">
        <f>VLOOKUP(D67,Sheet1!$B$8:$K$335,10,0)</f>
        <v>Hoàn thành xuất sắc</v>
      </c>
      <c r="F67" s="152" t="s">
        <v>1268</v>
      </c>
      <c r="G67" s="100" t="s">
        <v>577</v>
      </c>
      <c r="H67" s="101"/>
      <c r="I67" s="101" t="s">
        <v>310</v>
      </c>
      <c r="J67" s="101" t="s">
        <v>309</v>
      </c>
      <c r="K67" s="100" t="s">
        <v>222</v>
      </c>
      <c r="L67" s="101" t="str">
        <f>VLOOKUP(D67,[1]T3!$B$2:$D$328,3,FALSE)</f>
        <v>024257826</v>
      </c>
      <c r="M67" s="102" t="s">
        <v>89</v>
      </c>
      <c r="N67" s="102" t="s">
        <v>846</v>
      </c>
      <c r="O67" s="235" t="s">
        <v>805</v>
      </c>
      <c r="P67" s="103" t="s">
        <v>724</v>
      </c>
      <c r="Q67" s="104">
        <v>6</v>
      </c>
      <c r="R67" s="382">
        <f t="shared" si="11"/>
        <v>4.34</v>
      </c>
      <c r="S67" s="382">
        <f t="shared" si="5"/>
        <v>4.34</v>
      </c>
      <c r="T67" s="105">
        <v>3.99</v>
      </c>
      <c r="U67" s="107" t="e">
        <f>W67+Y67+#REF!</f>
        <v>#REF!</v>
      </c>
      <c r="V67" s="222"/>
      <c r="W67" s="107">
        <f t="shared" si="6"/>
        <v>0</v>
      </c>
      <c r="X67" s="106">
        <f t="shared" si="12"/>
        <v>0</v>
      </c>
      <c r="Y67" s="101">
        <v>0.35</v>
      </c>
      <c r="Z67" s="116">
        <v>61</v>
      </c>
      <c r="AA67" s="116">
        <f t="shared" si="1"/>
        <v>63</v>
      </c>
      <c r="AB67" s="558">
        <f>VLOOKUP(D67,'[2]CN BC'!$G$10:$I$290,3,FALSE)</f>
        <v>19</v>
      </c>
      <c r="AC67" s="558">
        <f>VLOOKUP(D67,'[3]CN BC'!$G$10:$I$290,3,FALSE)</f>
        <v>22</v>
      </c>
      <c r="AD67" s="558">
        <f>VLOOKUP(D67,'[4]CN BC'!$G$10:$I$289,3,FALSE)</f>
        <v>22</v>
      </c>
      <c r="AE67" s="558">
        <f t="shared" si="7"/>
        <v>6032600</v>
      </c>
      <c r="AF67" s="111"/>
      <c r="AG67" s="111"/>
      <c r="AH67" s="382">
        <f t="shared" si="2"/>
        <v>4.34</v>
      </c>
      <c r="AI67" s="111">
        <f t="shared" si="8"/>
        <v>6032600</v>
      </c>
      <c r="AJ67" s="602">
        <v>1.2</v>
      </c>
      <c r="AK67" s="114">
        <f t="shared" si="9"/>
        <v>1.2</v>
      </c>
      <c r="AL67" s="111">
        <v>3</v>
      </c>
      <c r="AM67" s="558">
        <f t="shared" si="3"/>
        <v>21717360</v>
      </c>
      <c r="AN67" s="111">
        <f t="shared" si="4"/>
        <v>21717360</v>
      </c>
      <c r="AO67" s="554"/>
    </row>
    <row r="68" spans="1:41" s="518" customFormat="1" ht="30" hidden="1" customHeight="1" x14ac:dyDescent="0.25">
      <c r="A68" s="99" t="s">
        <v>384</v>
      </c>
      <c r="B68" s="516" t="str">
        <f>INDEX([5]DS!$C$6:$C$343,MATCH(D68,[5]DS!$B$6:$B$343,0))</f>
        <v>0016100006504005</v>
      </c>
      <c r="C68" s="529" t="s">
        <v>875</v>
      </c>
      <c r="D68" s="515" t="s">
        <v>1185</v>
      </c>
      <c r="E68" s="101" t="str">
        <f>VLOOKUP(D68,Sheet1!$B$8:$K$335,10,0)</f>
        <v>Hoàn thành xuất sắc</v>
      </c>
      <c r="F68" s="152" t="s">
        <v>1133</v>
      </c>
      <c r="G68" s="100" t="s">
        <v>578</v>
      </c>
      <c r="H68" s="101"/>
      <c r="I68" s="101" t="s">
        <v>310</v>
      </c>
      <c r="J68" s="101" t="s">
        <v>310</v>
      </c>
      <c r="K68" s="100" t="s">
        <v>240</v>
      </c>
      <c r="L68" s="101" t="str">
        <f>VLOOKUP(D68,[1]T3!$B$2:$D$328,3,FALSE)</f>
        <v>023624194</v>
      </c>
      <c r="M68" s="102" t="s">
        <v>105</v>
      </c>
      <c r="N68" s="102" t="s">
        <v>875</v>
      </c>
      <c r="O68" s="235" t="s">
        <v>805</v>
      </c>
      <c r="P68" s="103" t="s">
        <v>724</v>
      </c>
      <c r="Q68" s="104">
        <v>6</v>
      </c>
      <c r="R68" s="382">
        <f t="shared" si="11"/>
        <v>4.32</v>
      </c>
      <c r="S68" s="382">
        <f t="shared" si="5"/>
        <v>4.32</v>
      </c>
      <c r="T68" s="105">
        <v>4.32</v>
      </c>
      <c r="U68" s="107" t="e">
        <f>W68+Y68+#REF!</f>
        <v>#REF!</v>
      </c>
      <c r="V68" s="222"/>
      <c r="W68" s="107">
        <f t="shared" si="6"/>
        <v>0</v>
      </c>
      <c r="X68" s="106">
        <f t="shared" si="12"/>
        <v>0</v>
      </c>
      <c r="Y68" s="101"/>
      <c r="Z68" s="116">
        <v>61</v>
      </c>
      <c r="AA68" s="116">
        <f t="shared" si="1"/>
        <v>63</v>
      </c>
      <c r="AB68" s="558">
        <f>VLOOKUP(D68,'[2]CN BC'!$G$10:$I$290,3,FALSE)</f>
        <v>19</v>
      </c>
      <c r="AC68" s="558">
        <f>VLOOKUP(D68,'[3]CN BC'!$G$10:$I$290,3,FALSE)</f>
        <v>22</v>
      </c>
      <c r="AD68" s="558">
        <f>VLOOKUP(D68,'[4]CN BC'!$G$10:$I$289,3,FALSE)</f>
        <v>22</v>
      </c>
      <c r="AE68" s="558">
        <f t="shared" si="7"/>
        <v>6004800</v>
      </c>
      <c r="AF68" s="111"/>
      <c r="AG68" s="111"/>
      <c r="AH68" s="382">
        <f t="shared" si="2"/>
        <v>4.32</v>
      </c>
      <c r="AI68" s="111">
        <f t="shared" si="8"/>
        <v>6004800</v>
      </c>
      <c r="AJ68" s="602">
        <v>1.2</v>
      </c>
      <c r="AK68" s="114">
        <f t="shared" si="9"/>
        <v>1.2</v>
      </c>
      <c r="AL68" s="111">
        <v>3</v>
      </c>
      <c r="AM68" s="558">
        <f t="shared" si="3"/>
        <v>21617280</v>
      </c>
      <c r="AN68" s="111">
        <f t="shared" si="4"/>
        <v>21617280</v>
      </c>
      <c r="AO68" s="554"/>
    </row>
    <row r="69" spans="1:41" s="519" customFormat="1" ht="31.5" hidden="1" customHeight="1" x14ac:dyDescent="0.25">
      <c r="A69" s="99" t="s">
        <v>385</v>
      </c>
      <c r="B69" s="516" t="str">
        <f>INDEX([5]DS!$C$6:$C$343,MATCH(D69,[5]DS!$B$6:$B$343,0))</f>
        <v>0016100006611006</v>
      </c>
      <c r="C69" s="529" t="s">
        <v>854</v>
      </c>
      <c r="D69" s="515" t="s">
        <v>1166</v>
      </c>
      <c r="E69" s="101" t="str">
        <f>VLOOKUP(D69,Sheet1!$B$8:$K$335,10,0)</f>
        <v>Hoàn thành xuất sắc</v>
      </c>
      <c r="F69" s="152" t="s">
        <v>1269</v>
      </c>
      <c r="G69" s="100" t="s">
        <v>577</v>
      </c>
      <c r="H69" s="101"/>
      <c r="I69" s="101" t="s">
        <v>310</v>
      </c>
      <c r="J69" s="101" t="s">
        <v>309</v>
      </c>
      <c r="K69" s="100" t="s">
        <v>223</v>
      </c>
      <c r="L69" s="101" t="str">
        <f>VLOOKUP(D69,[1]T3!$B$2:$D$328,3,FALSE)</f>
        <v>079066001159</v>
      </c>
      <c r="M69" s="102" t="s">
        <v>91</v>
      </c>
      <c r="N69" s="102" t="s">
        <v>854</v>
      </c>
      <c r="O69" s="235" t="s">
        <v>805</v>
      </c>
      <c r="P69" s="103" t="s">
        <v>724</v>
      </c>
      <c r="Q69" s="104">
        <v>6</v>
      </c>
      <c r="R69" s="382">
        <f t="shared" si="11"/>
        <v>4.24</v>
      </c>
      <c r="S69" s="382">
        <f t="shared" si="5"/>
        <v>4.24</v>
      </c>
      <c r="T69" s="105">
        <v>3.99</v>
      </c>
      <c r="U69" s="107" t="e">
        <f>W69+Y69+#REF!</f>
        <v>#REF!</v>
      </c>
      <c r="V69" s="222"/>
      <c r="W69" s="107">
        <f t="shared" si="6"/>
        <v>0</v>
      </c>
      <c r="X69" s="106">
        <f t="shared" si="12"/>
        <v>0</v>
      </c>
      <c r="Y69" s="101">
        <v>0.25</v>
      </c>
      <c r="Z69" s="116">
        <v>61</v>
      </c>
      <c r="AA69" s="116">
        <f t="shared" si="1"/>
        <v>65</v>
      </c>
      <c r="AB69" s="558">
        <f>VLOOKUP(D69,'[2]CN BC'!$G$10:$I$290,3,FALSE)</f>
        <v>19</v>
      </c>
      <c r="AC69" s="558">
        <f>VLOOKUP(D69,'[3]CN BC'!$G$10:$I$290,3,FALSE)</f>
        <v>22</v>
      </c>
      <c r="AD69" s="558">
        <f>VLOOKUP(D69,'[4]CN BC'!$G$10:$I$289,3,FALSE)</f>
        <v>24</v>
      </c>
      <c r="AE69" s="558">
        <f t="shared" si="7"/>
        <v>5893600</v>
      </c>
      <c r="AF69" s="111"/>
      <c r="AG69" s="111"/>
      <c r="AH69" s="382">
        <f t="shared" si="2"/>
        <v>4.24</v>
      </c>
      <c r="AI69" s="111">
        <f t="shared" si="8"/>
        <v>5893600</v>
      </c>
      <c r="AJ69" s="602">
        <v>1.2</v>
      </c>
      <c r="AK69" s="114">
        <f t="shared" si="9"/>
        <v>1.2</v>
      </c>
      <c r="AL69" s="111">
        <v>3</v>
      </c>
      <c r="AM69" s="558">
        <f t="shared" si="3"/>
        <v>21216960</v>
      </c>
      <c r="AN69" s="111">
        <f t="shared" si="4"/>
        <v>21216960</v>
      </c>
      <c r="AO69" s="554"/>
    </row>
    <row r="70" spans="1:41" s="519" customFormat="1" ht="30" hidden="1" customHeight="1" x14ac:dyDescent="0.25">
      <c r="A70" s="99" t="s">
        <v>386</v>
      </c>
      <c r="B70" s="516" t="str">
        <f>INDEX([5]DS!$C$6:$C$343,MATCH(D70,[5]DS!$B$6:$B$343,0))</f>
        <v>0016100006779004</v>
      </c>
      <c r="C70" s="529" t="s">
        <v>920</v>
      </c>
      <c r="D70" s="515" t="s">
        <v>1215</v>
      </c>
      <c r="E70" s="101" t="str">
        <f>VLOOKUP(D70,Sheet1!$B$8:$K$335,10,0)</f>
        <v>Hoàn thành xuất sắc</v>
      </c>
      <c r="F70" s="152" t="s">
        <v>1284</v>
      </c>
      <c r="G70" s="100" t="s">
        <v>577</v>
      </c>
      <c r="H70" s="101"/>
      <c r="I70" s="101"/>
      <c r="J70" s="101" t="s">
        <v>310</v>
      </c>
      <c r="K70" s="100" t="s">
        <v>279</v>
      </c>
      <c r="L70" s="101" t="str">
        <f>VLOOKUP(D70,[1]T3!$B$2:$D$328,3,FALSE)</f>
        <v>023172992</v>
      </c>
      <c r="M70" s="102" t="s">
        <v>128</v>
      </c>
      <c r="N70" s="102" t="s">
        <v>920</v>
      </c>
      <c r="O70" s="235" t="s">
        <v>805</v>
      </c>
      <c r="P70" s="103" t="s">
        <v>724</v>
      </c>
      <c r="Q70" s="104">
        <v>5</v>
      </c>
      <c r="R70" s="382">
        <f t="shared" si="11"/>
        <v>4.24</v>
      </c>
      <c r="S70" s="382">
        <f t="shared" si="5"/>
        <v>4.24</v>
      </c>
      <c r="T70" s="105">
        <v>3.99</v>
      </c>
      <c r="U70" s="107" t="e">
        <f>W70+Y70+#REF!</f>
        <v>#REF!</v>
      </c>
      <c r="V70" s="222"/>
      <c r="W70" s="107">
        <f t="shared" si="6"/>
        <v>0</v>
      </c>
      <c r="X70" s="106">
        <f t="shared" si="12"/>
        <v>0</v>
      </c>
      <c r="Y70" s="101">
        <v>0.25</v>
      </c>
      <c r="Z70" s="116">
        <v>61</v>
      </c>
      <c r="AA70" s="116">
        <f t="shared" si="1"/>
        <v>61</v>
      </c>
      <c r="AB70" s="558">
        <f>VLOOKUP(D70,'[2]CN BC'!$G$10:$I$290,3,FALSE)</f>
        <v>19</v>
      </c>
      <c r="AC70" s="558">
        <f>VLOOKUP(D70,'[3]CN BC'!$G$10:$I$290,3,FALSE)</f>
        <v>22</v>
      </c>
      <c r="AD70" s="558">
        <f>VLOOKUP(D70,'[4]CN BC'!$G$10:$I$289,3,FALSE)</f>
        <v>20</v>
      </c>
      <c r="AE70" s="558">
        <f t="shared" si="7"/>
        <v>5893600</v>
      </c>
      <c r="AF70" s="111"/>
      <c r="AG70" s="111"/>
      <c r="AH70" s="382">
        <f t="shared" si="2"/>
        <v>4.24</v>
      </c>
      <c r="AI70" s="111">
        <f t="shared" si="8"/>
        <v>5893600</v>
      </c>
      <c r="AJ70" s="602">
        <v>1.2</v>
      </c>
      <c r="AK70" s="114">
        <f t="shared" si="9"/>
        <v>1.2</v>
      </c>
      <c r="AL70" s="111">
        <v>3</v>
      </c>
      <c r="AM70" s="558">
        <f t="shared" si="3"/>
        <v>21216960</v>
      </c>
      <c r="AN70" s="111">
        <f t="shared" si="4"/>
        <v>21216960</v>
      </c>
      <c r="AO70" s="554"/>
    </row>
    <row r="71" spans="1:41" s="518" customFormat="1" ht="30" hidden="1" customHeight="1" x14ac:dyDescent="0.25">
      <c r="A71" s="99" t="s">
        <v>387</v>
      </c>
      <c r="B71" s="516" t="str">
        <f>INDEX([5]DS!$C$6:$C$343,MATCH(D71,[5]DS!$B$6:$B$343,0))</f>
        <v>0016100006500007</v>
      </c>
      <c r="C71" s="529" t="s">
        <v>910</v>
      </c>
      <c r="D71" s="515" t="s">
        <v>63</v>
      </c>
      <c r="E71" s="101" t="str">
        <f>VLOOKUP(D71,Sheet1!$B$8:$K$335,10,0)</f>
        <v>Hoàn thành xuất sắc</v>
      </c>
      <c r="F71" s="152" t="s">
        <v>1278</v>
      </c>
      <c r="G71" s="100" t="s">
        <v>577</v>
      </c>
      <c r="H71" s="117"/>
      <c r="I71" s="117"/>
      <c r="J71" s="101" t="s">
        <v>310</v>
      </c>
      <c r="K71" s="100" t="s">
        <v>268</v>
      </c>
      <c r="L71" s="101" t="str">
        <f>VLOOKUP(D71,[1]T3!$B$2:$D$328,3,FALSE)</f>
        <v>025408856</v>
      </c>
      <c r="M71" s="102" t="s">
        <v>150</v>
      </c>
      <c r="N71" s="102" t="s">
        <v>910</v>
      </c>
      <c r="O71" s="235" t="s">
        <v>805</v>
      </c>
      <c r="P71" s="103" t="s">
        <v>724</v>
      </c>
      <c r="Q71" s="104">
        <v>4</v>
      </c>
      <c r="R71" s="382">
        <f t="shared" si="11"/>
        <v>4.1100000000000003</v>
      </c>
      <c r="S71" s="382">
        <f t="shared" si="5"/>
        <v>4.1100000000000003</v>
      </c>
      <c r="T71" s="105">
        <v>3.66</v>
      </c>
      <c r="U71" s="107" t="e">
        <f>W71+Y71+#REF!</f>
        <v>#REF!</v>
      </c>
      <c r="V71" s="222"/>
      <c r="W71" s="107">
        <f t="shared" si="6"/>
        <v>0</v>
      </c>
      <c r="X71" s="106">
        <f t="shared" si="12"/>
        <v>0</v>
      </c>
      <c r="Y71" s="101">
        <v>0.45</v>
      </c>
      <c r="Z71" s="116">
        <v>61</v>
      </c>
      <c r="AA71" s="116">
        <f t="shared" si="1"/>
        <v>66</v>
      </c>
      <c r="AB71" s="558">
        <f>VLOOKUP(D71,'[2]CN BC'!$G$10:$I$290,3,FALSE)</f>
        <v>21</v>
      </c>
      <c r="AC71" s="558">
        <f>VLOOKUP(D71,'[3]CN BC'!$G$10:$I$290,3,FALSE)</f>
        <v>24</v>
      </c>
      <c r="AD71" s="558">
        <f>VLOOKUP(D71,'[4]CN BC'!$G$10:$I$289,3,FALSE)</f>
        <v>21</v>
      </c>
      <c r="AE71" s="558">
        <f t="shared" si="7"/>
        <v>5712900</v>
      </c>
      <c r="AF71" s="111"/>
      <c r="AG71" s="111"/>
      <c r="AH71" s="382">
        <f t="shared" si="2"/>
        <v>4.1100000000000003</v>
      </c>
      <c r="AI71" s="111">
        <f t="shared" si="8"/>
        <v>5712900</v>
      </c>
      <c r="AJ71" s="602">
        <v>1.2</v>
      </c>
      <c r="AK71" s="114">
        <f t="shared" si="9"/>
        <v>1.2</v>
      </c>
      <c r="AL71" s="111">
        <v>3</v>
      </c>
      <c r="AM71" s="558">
        <f t="shared" si="3"/>
        <v>20566440</v>
      </c>
      <c r="AN71" s="111">
        <f t="shared" si="4"/>
        <v>20566440</v>
      </c>
      <c r="AO71" s="554"/>
    </row>
    <row r="72" spans="1:41" s="518" customFormat="1" ht="30" hidden="1" customHeight="1" x14ac:dyDescent="0.25">
      <c r="A72" s="99" t="s">
        <v>388</v>
      </c>
      <c r="B72" s="521" t="str">
        <f>INDEX([5]DS!$C$6:$C$343,MATCH(D72,[5]DS!$B$6:$B$343,0))</f>
        <v>0016100006682008</v>
      </c>
      <c r="C72" s="529" t="s">
        <v>913</v>
      </c>
      <c r="D72" s="515" t="s">
        <v>1211</v>
      </c>
      <c r="E72" s="101" t="str">
        <f>VLOOKUP(D72,Sheet1!$B$8:$K$335,10,0)</f>
        <v>Hoàn thành xuất sắc</v>
      </c>
      <c r="F72" s="152" t="s">
        <v>1279</v>
      </c>
      <c r="G72" s="288" t="s">
        <v>577</v>
      </c>
      <c r="H72" s="289" t="s">
        <v>25</v>
      </c>
      <c r="I72" s="289"/>
      <c r="J72" s="289" t="s">
        <v>311</v>
      </c>
      <c r="K72" s="288" t="s">
        <v>303</v>
      </c>
      <c r="L72" s="101" t="str">
        <f>VLOOKUP(D72,[1]T3!$B$2:$D$328,3,FALSE)</f>
        <v>023335204</v>
      </c>
      <c r="M72" s="290" t="s">
        <v>137</v>
      </c>
      <c r="N72" s="290" t="s">
        <v>913</v>
      </c>
      <c r="O72" s="236" t="s">
        <v>38</v>
      </c>
      <c r="P72" s="103" t="s">
        <v>724</v>
      </c>
      <c r="Q72" s="103">
        <v>5</v>
      </c>
      <c r="R72" s="382">
        <f t="shared" si="11"/>
        <v>4.01</v>
      </c>
      <c r="S72" s="382">
        <f t="shared" si="5"/>
        <v>4.01</v>
      </c>
      <c r="T72" s="105">
        <v>3.66</v>
      </c>
      <c r="U72" s="107" t="e">
        <f>W72+Y72+#REF!</f>
        <v>#REF!</v>
      </c>
      <c r="V72" s="222"/>
      <c r="W72" s="107">
        <f t="shared" si="6"/>
        <v>0</v>
      </c>
      <c r="X72" s="291">
        <f t="shared" si="12"/>
        <v>0</v>
      </c>
      <c r="Y72" s="101">
        <v>0.35</v>
      </c>
      <c r="Z72" s="116">
        <v>61</v>
      </c>
      <c r="AA72" s="116">
        <f t="shared" si="1"/>
        <v>65</v>
      </c>
      <c r="AB72" s="558">
        <f>VLOOKUP(D72,'[2]CN BC'!$G$10:$I$290,3,FALSE)</f>
        <v>20</v>
      </c>
      <c r="AC72" s="558">
        <f>VLOOKUP(D72,'[3]CN BC'!$G$10:$I$290,3,FALSE)</f>
        <v>24</v>
      </c>
      <c r="AD72" s="558">
        <f>VLOOKUP(D72,'[4]CN BC'!$G$10:$I$289,3,FALSE)</f>
        <v>21</v>
      </c>
      <c r="AE72" s="558">
        <f t="shared" si="7"/>
        <v>5573900</v>
      </c>
      <c r="AF72" s="111"/>
      <c r="AG72" s="111"/>
      <c r="AH72" s="382">
        <f t="shared" si="2"/>
        <v>4.01</v>
      </c>
      <c r="AI72" s="111">
        <f t="shared" si="8"/>
        <v>5573900</v>
      </c>
      <c r="AJ72" s="602">
        <v>1.2</v>
      </c>
      <c r="AK72" s="114">
        <f t="shared" si="9"/>
        <v>1.2</v>
      </c>
      <c r="AL72" s="111">
        <v>3</v>
      </c>
      <c r="AM72" s="558">
        <f t="shared" si="3"/>
        <v>20066040</v>
      </c>
      <c r="AN72" s="111">
        <f t="shared" si="4"/>
        <v>20066040</v>
      </c>
      <c r="AO72" s="554"/>
    </row>
    <row r="73" spans="1:41" s="518" customFormat="1" ht="30" hidden="1" customHeight="1" x14ac:dyDescent="0.25">
      <c r="A73" s="99" t="s">
        <v>389</v>
      </c>
      <c r="B73" s="532" t="str">
        <f>INDEX([5]DS!$C$6:$C$343,MATCH(D73,[5]DS!$B$6:$B$343,0))</f>
        <v>0016100006548002</v>
      </c>
      <c r="C73" s="529" t="s">
        <v>912</v>
      </c>
      <c r="D73" s="515" t="s">
        <v>780</v>
      </c>
      <c r="E73" s="101" t="str">
        <f>VLOOKUP(D73,Sheet1!$B$8:$K$335,10,0)</f>
        <v>Hoàn thành xuất sắc</v>
      </c>
      <c r="F73" s="152" t="s">
        <v>1320</v>
      </c>
      <c r="G73" s="100"/>
      <c r="H73" s="100"/>
      <c r="I73" s="117"/>
      <c r="J73" s="117" t="s">
        <v>311</v>
      </c>
      <c r="K73" s="100"/>
      <c r="L73" s="101" t="str">
        <f>VLOOKUP(D73,[1]T3!$B$2:$D$328,3,FALSE)</f>
        <v>250411489</v>
      </c>
      <c r="M73" s="223" t="s">
        <v>788</v>
      </c>
      <c r="N73" s="223" t="s">
        <v>912</v>
      </c>
      <c r="O73" s="238" t="s">
        <v>1120</v>
      </c>
      <c r="P73" s="101" t="s">
        <v>724</v>
      </c>
      <c r="Q73" s="101">
        <v>5</v>
      </c>
      <c r="R73" s="382">
        <f t="shared" si="11"/>
        <v>4.01</v>
      </c>
      <c r="S73" s="382">
        <f t="shared" si="5"/>
        <v>4.01</v>
      </c>
      <c r="T73" s="108">
        <v>3.66</v>
      </c>
      <c r="U73" s="107" t="e">
        <f>W73+Y73+#REF!</f>
        <v>#REF!</v>
      </c>
      <c r="V73" s="100"/>
      <c r="W73" s="107">
        <f t="shared" si="6"/>
        <v>0</v>
      </c>
      <c r="X73" s="106">
        <f t="shared" si="12"/>
        <v>0</v>
      </c>
      <c r="Y73" s="101">
        <v>0.35</v>
      </c>
      <c r="Z73" s="116">
        <v>61</v>
      </c>
      <c r="AA73" s="116">
        <f t="shared" si="1"/>
        <v>64</v>
      </c>
      <c r="AB73" s="558">
        <f>VLOOKUP(D73,'[2]CN BC'!$G$10:$I$290,3,FALSE)</f>
        <v>21</v>
      </c>
      <c r="AC73" s="558">
        <f>VLOOKUP(D73,'[3]CN BC'!$G$10:$I$290,3,FALSE)</f>
        <v>25</v>
      </c>
      <c r="AD73" s="558">
        <f>VLOOKUP(D73,'[4]CN BC'!$G$10:$I$289,3,FALSE)</f>
        <v>18</v>
      </c>
      <c r="AE73" s="558">
        <f t="shared" si="7"/>
        <v>5573900</v>
      </c>
      <c r="AF73" s="111"/>
      <c r="AG73" s="111"/>
      <c r="AH73" s="382">
        <f t="shared" si="2"/>
        <v>4.01</v>
      </c>
      <c r="AI73" s="111">
        <f t="shared" si="8"/>
        <v>5573900</v>
      </c>
      <c r="AJ73" s="602">
        <v>1.2</v>
      </c>
      <c r="AK73" s="114">
        <f t="shared" si="9"/>
        <v>1.2</v>
      </c>
      <c r="AL73" s="111">
        <v>3</v>
      </c>
      <c r="AM73" s="558">
        <f t="shared" si="3"/>
        <v>20066040</v>
      </c>
      <c r="AN73" s="111">
        <f t="shared" si="4"/>
        <v>20066040</v>
      </c>
      <c r="AO73" s="554"/>
    </row>
    <row r="74" spans="1:41" s="518" customFormat="1" ht="30" hidden="1" customHeight="1" x14ac:dyDescent="0.25">
      <c r="A74" s="99" t="s">
        <v>390</v>
      </c>
      <c r="B74" s="516" t="str">
        <f>INDEX([5]DS!$C$6:$C$343,MATCH(D74,[5]DS!$B$6:$B$343,0))</f>
        <v>0016100006503009</v>
      </c>
      <c r="C74" s="529" t="s">
        <v>894</v>
      </c>
      <c r="D74" s="515" t="s">
        <v>1200</v>
      </c>
      <c r="E74" s="101" t="str">
        <f>VLOOKUP(D74,Sheet1!$B$8:$K$335,10,0)</f>
        <v>Hoàn thành xuất sắc</v>
      </c>
      <c r="F74" s="152" t="s">
        <v>1133</v>
      </c>
      <c r="G74" s="100" t="s">
        <v>577</v>
      </c>
      <c r="H74" s="101"/>
      <c r="I74" s="101" t="s">
        <v>310</v>
      </c>
      <c r="J74" s="101" t="s">
        <v>309</v>
      </c>
      <c r="K74" s="100" t="s">
        <v>226</v>
      </c>
      <c r="L74" s="101" t="str">
        <f>VLOOKUP(D74,[1]T3!$B$2:$D$328,3,FALSE)</f>
        <v>022765460</v>
      </c>
      <c r="M74" s="102" t="s">
        <v>94</v>
      </c>
      <c r="N74" s="102" t="s">
        <v>894</v>
      </c>
      <c r="O74" s="235" t="s">
        <v>805</v>
      </c>
      <c r="P74" s="103" t="s">
        <v>724</v>
      </c>
      <c r="Q74" s="104">
        <v>5</v>
      </c>
      <c r="R74" s="382">
        <f t="shared" si="11"/>
        <v>3.99</v>
      </c>
      <c r="S74" s="382">
        <f t="shared" si="5"/>
        <v>3.99</v>
      </c>
      <c r="T74" s="105">
        <v>3.99</v>
      </c>
      <c r="U74" s="107" t="e">
        <f>W74+Y74+#REF!</f>
        <v>#REF!</v>
      </c>
      <c r="V74" s="222"/>
      <c r="W74" s="107">
        <f t="shared" si="6"/>
        <v>0</v>
      </c>
      <c r="X74" s="106">
        <f t="shared" si="12"/>
        <v>0</v>
      </c>
      <c r="Y74" s="101"/>
      <c r="Z74" s="116">
        <v>61</v>
      </c>
      <c r="AA74" s="116">
        <f t="shared" si="1"/>
        <v>64</v>
      </c>
      <c r="AB74" s="558">
        <f>VLOOKUP(D74,'[2]CN BC'!$G$10:$I$290,3,FALSE)</f>
        <v>20</v>
      </c>
      <c r="AC74" s="558">
        <f>VLOOKUP(D74,'[3]CN BC'!$G$10:$I$290,3,FALSE)</f>
        <v>22</v>
      </c>
      <c r="AD74" s="558">
        <f>VLOOKUP(D74,'[4]CN BC'!$G$10:$I$289,3,FALSE)</f>
        <v>22</v>
      </c>
      <c r="AE74" s="558">
        <f t="shared" si="7"/>
        <v>5546100</v>
      </c>
      <c r="AF74" s="111"/>
      <c r="AG74" s="111"/>
      <c r="AH74" s="382">
        <f t="shared" si="2"/>
        <v>3.99</v>
      </c>
      <c r="AI74" s="111">
        <f t="shared" si="8"/>
        <v>5546100</v>
      </c>
      <c r="AJ74" s="602">
        <v>1.2</v>
      </c>
      <c r="AK74" s="114">
        <f t="shared" si="9"/>
        <v>1.2</v>
      </c>
      <c r="AL74" s="111">
        <v>3</v>
      </c>
      <c r="AM74" s="558">
        <f t="shared" si="3"/>
        <v>19965960</v>
      </c>
      <c r="AN74" s="111">
        <f t="shared" si="4"/>
        <v>19965960</v>
      </c>
      <c r="AO74" s="554"/>
    </row>
    <row r="75" spans="1:41" s="518" customFormat="1" ht="27.75" hidden="1" customHeight="1" x14ac:dyDescent="0.25">
      <c r="A75" s="99" t="s">
        <v>391</v>
      </c>
      <c r="B75" s="516" t="str">
        <f>INDEX([5]DS!$C$6:$C$343,MATCH(D75,[5]DS!$B$6:$B$343,0))</f>
        <v>0016100006532009</v>
      </c>
      <c r="C75" s="529" t="s">
        <v>885</v>
      </c>
      <c r="D75" s="515" t="s">
        <v>1191</v>
      </c>
      <c r="E75" s="101" t="str">
        <f>VLOOKUP(D75,Sheet1!$B$8:$K$335,10,0)</f>
        <v>Hoàn thành xuất sắc</v>
      </c>
      <c r="F75" s="152" t="s">
        <v>1272</v>
      </c>
      <c r="G75" s="100" t="s">
        <v>577</v>
      </c>
      <c r="H75" s="101"/>
      <c r="I75" s="101" t="s">
        <v>310</v>
      </c>
      <c r="J75" s="101" t="s">
        <v>308</v>
      </c>
      <c r="K75" s="100" t="s">
        <v>211</v>
      </c>
      <c r="L75" s="101" t="str">
        <f>VLOOKUP(D75,[1]T3!$B$2:$D$328,3,FALSE)</f>
        <v>022293675</v>
      </c>
      <c r="M75" s="102" t="s">
        <v>143</v>
      </c>
      <c r="N75" s="102" t="s">
        <v>885</v>
      </c>
      <c r="O75" s="235" t="s">
        <v>805</v>
      </c>
      <c r="P75" s="103" t="s">
        <v>724</v>
      </c>
      <c r="Q75" s="104">
        <v>6</v>
      </c>
      <c r="R75" s="382">
        <f t="shared" si="11"/>
        <v>3.99</v>
      </c>
      <c r="S75" s="382">
        <f t="shared" si="5"/>
        <v>3.99</v>
      </c>
      <c r="T75" s="105">
        <v>3.99</v>
      </c>
      <c r="U75" s="107" t="e">
        <f>W75+Y75+#REF!</f>
        <v>#REF!</v>
      </c>
      <c r="V75" s="222"/>
      <c r="W75" s="107">
        <f t="shared" si="6"/>
        <v>0</v>
      </c>
      <c r="X75" s="106">
        <f t="shared" si="12"/>
        <v>0</v>
      </c>
      <c r="Y75" s="101"/>
      <c r="Z75" s="116">
        <v>61</v>
      </c>
      <c r="AA75" s="116">
        <f t="shared" si="1"/>
        <v>61</v>
      </c>
      <c r="AB75" s="558">
        <f>VLOOKUP(D75,'[2]CN BC'!$G$10:$I$290,3,FALSE)</f>
        <v>19</v>
      </c>
      <c r="AC75" s="558">
        <f>VLOOKUP(D75,'[3]CN BC'!$G$10:$I$290,3,FALSE)</f>
        <v>22</v>
      </c>
      <c r="AD75" s="558">
        <f>VLOOKUP(D75,'[4]CN BC'!$G$10:$I$289,3,FALSE)</f>
        <v>20</v>
      </c>
      <c r="AE75" s="558">
        <f t="shared" si="7"/>
        <v>5546100</v>
      </c>
      <c r="AF75" s="111"/>
      <c r="AG75" s="111"/>
      <c r="AH75" s="382">
        <f t="shared" si="2"/>
        <v>3.99</v>
      </c>
      <c r="AI75" s="111">
        <f t="shared" si="8"/>
        <v>5546100</v>
      </c>
      <c r="AJ75" s="602">
        <v>1.2</v>
      </c>
      <c r="AK75" s="114">
        <f t="shared" si="9"/>
        <v>1.2</v>
      </c>
      <c r="AL75" s="111">
        <v>3</v>
      </c>
      <c r="AM75" s="558">
        <f t="shared" si="3"/>
        <v>19965960</v>
      </c>
      <c r="AN75" s="111">
        <f t="shared" si="4"/>
        <v>19965960</v>
      </c>
      <c r="AO75" s="554"/>
    </row>
    <row r="76" spans="1:41" s="519" customFormat="1" ht="27.75" hidden="1" customHeight="1" x14ac:dyDescent="0.25">
      <c r="A76" s="99" t="s">
        <v>392</v>
      </c>
      <c r="B76" s="516" t="str">
        <f>INDEX([5]DS!$C$6:$C$343,MATCH(D76,[5]DS!$B$6:$B$343,0))</f>
        <v>0016100006801007</v>
      </c>
      <c r="C76" s="529" t="s">
        <v>886</v>
      </c>
      <c r="D76" s="515" t="s">
        <v>1193</v>
      </c>
      <c r="E76" s="101" t="str">
        <f>VLOOKUP(D76,Sheet1!$B$8:$K$335,10,0)</f>
        <v>Hoàn thành xuất sắc</v>
      </c>
      <c r="F76" s="152" t="s">
        <v>1091</v>
      </c>
      <c r="G76" s="100" t="s">
        <v>578</v>
      </c>
      <c r="H76" s="101" t="s">
        <v>25</v>
      </c>
      <c r="I76" s="101" t="s">
        <v>310</v>
      </c>
      <c r="J76" s="101" t="s">
        <v>310</v>
      </c>
      <c r="K76" s="100" t="s">
        <v>246</v>
      </c>
      <c r="L76" s="101" t="str">
        <f>VLOOKUP(D76,[1]T3!$B$2:$D$328,3,FALSE)</f>
        <v>023334538</v>
      </c>
      <c r="M76" s="102" t="s">
        <v>109</v>
      </c>
      <c r="N76" s="102" t="s">
        <v>886</v>
      </c>
      <c r="O76" s="235" t="s">
        <v>805</v>
      </c>
      <c r="P76" s="103" t="s">
        <v>724</v>
      </c>
      <c r="Q76" s="104">
        <v>6</v>
      </c>
      <c r="R76" s="382">
        <f t="shared" si="11"/>
        <v>3.99</v>
      </c>
      <c r="S76" s="382">
        <f t="shared" si="5"/>
        <v>3.99</v>
      </c>
      <c r="T76" s="105">
        <v>3.99</v>
      </c>
      <c r="U76" s="107" t="e">
        <f>W76+Y76+#REF!</f>
        <v>#REF!</v>
      </c>
      <c r="V76" s="222"/>
      <c r="W76" s="107">
        <f t="shared" si="6"/>
        <v>0</v>
      </c>
      <c r="X76" s="106">
        <f t="shared" si="12"/>
        <v>0</v>
      </c>
      <c r="Y76" s="117"/>
      <c r="Z76" s="116">
        <v>61</v>
      </c>
      <c r="AA76" s="116">
        <f t="shared" si="1"/>
        <v>61</v>
      </c>
      <c r="AB76" s="558">
        <f>VLOOKUP(D76,'[2]CN BC'!$G$10:$I$290,3,FALSE)</f>
        <v>19</v>
      </c>
      <c r="AC76" s="558">
        <f>VLOOKUP(D76,'[3]CN BC'!$G$10:$I$290,3,FALSE)</f>
        <v>22</v>
      </c>
      <c r="AD76" s="558">
        <f>VLOOKUP(D76,'[4]CN BC'!$G$10:$I$289,3,FALSE)</f>
        <v>20</v>
      </c>
      <c r="AE76" s="558">
        <f t="shared" si="7"/>
        <v>5546100</v>
      </c>
      <c r="AF76" s="111"/>
      <c r="AG76" s="111"/>
      <c r="AH76" s="382">
        <f t="shared" si="2"/>
        <v>3.99</v>
      </c>
      <c r="AI76" s="111">
        <f t="shared" si="8"/>
        <v>5546100</v>
      </c>
      <c r="AJ76" s="602">
        <v>1.2</v>
      </c>
      <c r="AK76" s="114">
        <f t="shared" si="9"/>
        <v>1.2</v>
      </c>
      <c r="AL76" s="111">
        <v>3</v>
      </c>
      <c r="AM76" s="558">
        <f t="shared" si="3"/>
        <v>19965960</v>
      </c>
      <c r="AN76" s="111">
        <f t="shared" si="4"/>
        <v>19965960</v>
      </c>
      <c r="AO76" s="554"/>
    </row>
    <row r="77" spans="1:41" s="518" customFormat="1" ht="33.75" hidden="1" customHeight="1" x14ac:dyDescent="0.25">
      <c r="A77" s="99" t="s">
        <v>393</v>
      </c>
      <c r="B77" s="516" t="str">
        <f>INDEX([5]DS!$C$6:$C$343,MATCH(D77,[5]DS!$B$6:$B$343,0))</f>
        <v>0016100006654007</v>
      </c>
      <c r="C77" s="529" t="s">
        <v>1029</v>
      </c>
      <c r="D77" s="515" t="s">
        <v>803</v>
      </c>
      <c r="E77" s="101" t="str">
        <f>VLOOKUP(D77,Sheet1!$B$8:$K$335,10,0)</f>
        <v>Hoàn thành xuất sắc</v>
      </c>
      <c r="F77" s="152" t="s">
        <v>1290</v>
      </c>
      <c r="G77" s="100"/>
      <c r="H77" s="101" t="s">
        <v>25</v>
      </c>
      <c r="I77" s="101"/>
      <c r="J77" s="101"/>
      <c r="K77" s="100"/>
      <c r="L77" s="101" t="str">
        <f>VLOOKUP(D77,[1]T3!$B$2:$D$328,3,FALSE)</f>
        <v>020155632</v>
      </c>
      <c r="M77" s="604"/>
      <c r="N77" s="604" t="s">
        <v>1029</v>
      </c>
      <c r="O77" s="236" t="s">
        <v>39</v>
      </c>
      <c r="P77" s="132" t="s">
        <v>724</v>
      </c>
      <c r="Q77" s="103">
        <v>5</v>
      </c>
      <c r="R77" s="382">
        <f t="shared" si="11"/>
        <v>3.99</v>
      </c>
      <c r="S77" s="382">
        <f t="shared" si="5"/>
        <v>3.99</v>
      </c>
      <c r="T77" s="105">
        <v>3.99</v>
      </c>
      <c r="U77" s="107" t="e">
        <f>W77+Y77+#REF!</f>
        <v>#REF!</v>
      </c>
      <c r="V77" s="222"/>
      <c r="W77" s="107">
        <f t="shared" si="6"/>
        <v>0</v>
      </c>
      <c r="X77" s="106">
        <f t="shared" si="12"/>
        <v>0</v>
      </c>
      <c r="Y77" s="101"/>
      <c r="Z77" s="116">
        <v>61</v>
      </c>
      <c r="AA77" s="116">
        <f t="shared" si="1"/>
        <v>62</v>
      </c>
      <c r="AB77" s="558">
        <f>VLOOKUP(D77,'[2]CN BC'!$G$10:$I$290,3,FALSE)</f>
        <v>19</v>
      </c>
      <c r="AC77" s="558">
        <f>VLOOKUP(D77,'[3]CN BC'!$G$10:$I$290,3,FALSE)</f>
        <v>22</v>
      </c>
      <c r="AD77" s="558">
        <f>VLOOKUP(D77,'[4]CN BC'!$G$10:$I$289,3,FALSE)</f>
        <v>21</v>
      </c>
      <c r="AE77" s="558">
        <f t="shared" si="7"/>
        <v>5546100</v>
      </c>
      <c r="AF77" s="111"/>
      <c r="AG77" s="111"/>
      <c r="AH77" s="382">
        <f t="shared" si="2"/>
        <v>3.99</v>
      </c>
      <c r="AI77" s="111">
        <f t="shared" si="8"/>
        <v>5546100</v>
      </c>
      <c r="AJ77" s="602">
        <v>1.2</v>
      </c>
      <c r="AK77" s="114">
        <f t="shared" si="9"/>
        <v>1.2</v>
      </c>
      <c r="AL77" s="111">
        <v>3</v>
      </c>
      <c r="AM77" s="558">
        <f t="shared" si="3"/>
        <v>19965960</v>
      </c>
      <c r="AN77" s="111">
        <f t="shared" si="4"/>
        <v>19965960</v>
      </c>
      <c r="AO77" s="554"/>
    </row>
    <row r="78" spans="1:41" s="518" customFormat="1" ht="30" hidden="1" customHeight="1" x14ac:dyDescent="0.25">
      <c r="A78" s="99" t="s">
        <v>394</v>
      </c>
      <c r="B78" s="516" t="str">
        <f>INDEX([5]DS!$C$6:$C$343,MATCH(D78,[5]DS!$B$6:$B$343,0))</f>
        <v>0016100006641002</v>
      </c>
      <c r="C78" s="529" t="s">
        <v>896</v>
      </c>
      <c r="D78" s="515" t="s">
        <v>1202</v>
      </c>
      <c r="E78" s="101" t="str">
        <f>VLOOKUP(D78,Sheet1!$B$8:$K$335,10,0)</f>
        <v>Hoàn thành xuất sắc</v>
      </c>
      <c r="F78" s="152" t="s">
        <v>1133</v>
      </c>
      <c r="G78" s="100" t="s">
        <v>577</v>
      </c>
      <c r="H78" s="101" t="s">
        <v>25</v>
      </c>
      <c r="I78" s="101" t="s">
        <v>310</v>
      </c>
      <c r="J78" s="101" t="s">
        <v>310</v>
      </c>
      <c r="K78" s="100" t="s">
        <v>258</v>
      </c>
      <c r="L78" s="101" t="str">
        <f>VLOOKUP(D78,[1]T3!$B$2:$D$328,3,FALSE)</f>
        <v>024346476</v>
      </c>
      <c r="M78" s="102" t="s">
        <v>117</v>
      </c>
      <c r="N78" s="102" t="s">
        <v>896</v>
      </c>
      <c r="O78" s="235" t="s">
        <v>805</v>
      </c>
      <c r="P78" s="103" t="s">
        <v>724</v>
      </c>
      <c r="Q78" s="104">
        <v>5</v>
      </c>
      <c r="R78" s="382">
        <f t="shared" si="11"/>
        <v>3.99</v>
      </c>
      <c r="S78" s="382">
        <f t="shared" si="5"/>
        <v>3.99</v>
      </c>
      <c r="T78" s="105">
        <v>3.99</v>
      </c>
      <c r="U78" s="107" t="e">
        <f>W78+Y78+#REF!</f>
        <v>#REF!</v>
      </c>
      <c r="V78" s="222"/>
      <c r="W78" s="107">
        <f t="shared" si="6"/>
        <v>0</v>
      </c>
      <c r="X78" s="106">
        <f t="shared" si="12"/>
        <v>0</v>
      </c>
      <c r="Y78" s="101"/>
      <c r="Z78" s="116">
        <v>61</v>
      </c>
      <c r="AA78" s="116">
        <f t="shared" si="1"/>
        <v>61</v>
      </c>
      <c r="AB78" s="558">
        <f>VLOOKUP(D78,'[2]CN BC'!$G$10:$I$290,3,FALSE)</f>
        <v>19</v>
      </c>
      <c r="AC78" s="558">
        <f>VLOOKUP(D78,'[3]CN BC'!$G$10:$I$290,3,FALSE)</f>
        <v>22</v>
      </c>
      <c r="AD78" s="558">
        <f>VLOOKUP(D78,'[4]CN BC'!$G$10:$I$289,3,FALSE)</f>
        <v>20</v>
      </c>
      <c r="AE78" s="558">
        <f t="shared" si="7"/>
        <v>5546100</v>
      </c>
      <c r="AF78" s="111"/>
      <c r="AG78" s="111"/>
      <c r="AH78" s="382">
        <f t="shared" si="2"/>
        <v>3.99</v>
      </c>
      <c r="AI78" s="111">
        <f t="shared" si="8"/>
        <v>5546100</v>
      </c>
      <c r="AJ78" s="602">
        <v>1.2</v>
      </c>
      <c r="AK78" s="114">
        <f t="shared" si="9"/>
        <v>1.2</v>
      </c>
      <c r="AL78" s="111">
        <v>3</v>
      </c>
      <c r="AM78" s="558">
        <f t="shared" si="3"/>
        <v>19965960</v>
      </c>
      <c r="AN78" s="111">
        <f t="shared" si="4"/>
        <v>19965960</v>
      </c>
      <c r="AO78" s="554"/>
    </row>
    <row r="79" spans="1:41" s="518" customFormat="1" ht="30" hidden="1" customHeight="1" x14ac:dyDescent="0.25">
      <c r="A79" s="99" t="s">
        <v>792</v>
      </c>
      <c r="B79" s="516" t="str">
        <f>INDEX([5]DS!$C$6:$C$343,MATCH(D79,[5]DS!$B$6:$B$343,0))</f>
        <v>0016100006609001</v>
      </c>
      <c r="C79" s="529" t="s">
        <v>895</v>
      </c>
      <c r="D79" s="515" t="s">
        <v>1201</v>
      </c>
      <c r="E79" s="101" t="str">
        <f>VLOOKUP(D79,Sheet1!$B$8:$K$335,10,0)</f>
        <v>Hoàn thành xuất sắc</v>
      </c>
      <c r="F79" s="152" t="s">
        <v>1133</v>
      </c>
      <c r="G79" s="100" t="s">
        <v>577</v>
      </c>
      <c r="H79" s="101" t="s">
        <v>25</v>
      </c>
      <c r="I79" s="101" t="s">
        <v>310</v>
      </c>
      <c r="J79" s="101" t="s">
        <v>310</v>
      </c>
      <c r="K79" s="100" t="s">
        <v>256</v>
      </c>
      <c r="L79" s="101" t="str">
        <f>VLOOKUP(D79,[1]T3!$B$2:$D$328,3,FALSE)</f>
        <v>025602565</v>
      </c>
      <c r="M79" s="102" t="s">
        <v>115</v>
      </c>
      <c r="N79" s="102" t="s">
        <v>895</v>
      </c>
      <c r="O79" s="235" t="s">
        <v>805</v>
      </c>
      <c r="P79" s="103" t="s">
        <v>724</v>
      </c>
      <c r="Q79" s="104">
        <v>5</v>
      </c>
      <c r="R79" s="382">
        <f t="shared" si="11"/>
        <v>3.99</v>
      </c>
      <c r="S79" s="382">
        <f t="shared" si="5"/>
        <v>3.99</v>
      </c>
      <c r="T79" s="105">
        <v>3.99</v>
      </c>
      <c r="U79" s="107" t="e">
        <f>W79+Y79+#REF!</f>
        <v>#REF!</v>
      </c>
      <c r="V79" s="222"/>
      <c r="W79" s="107">
        <f t="shared" si="6"/>
        <v>0</v>
      </c>
      <c r="X79" s="106">
        <f t="shared" si="12"/>
        <v>0</v>
      </c>
      <c r="Y79" s="101"/>
      <c r="Z79" s="116">
        <v>61</v>
      </c>
      <c r="AA79" s="116">
        <f t="shared" si="1"/>
        <v>62</v>
      </c>
      <c r="AB79" s="558">
        <f>VLOOKUP(D79,'[2]CN BC'!$G$10:$I$290,3,FALSE)</f>
        <v>20</v>
      </c>
      <c r="AC79" s="558">
        <f>VLOOKUP(D79,'[3]CN BC'!$G$10:$I$290,3,FALSE)</f>
        <v>22</v>
      </c>
      <c r="AD79" s="558">
        <f>VLOOKUP(D79,'[4]CN BC'!$G$10:$I$289,3,FALSE)</f>
        <v>20</v>
      </c>
      <c r="AE79" s="558">
        <f t="shared" si="7"/>
        <v>5546100</v>
      </c>
      <c r="AF79" s="111"/>
      <c r="AG79" s="111"/>
      <c r="AH79" s="382">
        <f t="shared" si="2"/>
        <v>3.99</v>
      </c>
      <c r="AI79" s="111">
        <f t="shared" si="8"/>
        <v>5546100</v>
      </c>
      <c r="AJ79" s="602">
        <v>1.2</v>
      </c>
      <c r="AK79" s="114">
        <f t="shared" si="9"/>
        <v>1.2</v>
      </c>
      <c r="AL79" s="111">
        <v>3</v>
      </c>
      <c r="AM79" s="558">
        <f t="shared" si="3"/>
        <v>19965960</v>
      </c>
      <c r="AN79" s="111">
        <f t="shared" si="4"/>
        <v>19965960</v>
      </c>
      <c r="AO79" s="554"/>
    </row>
    <row r="80" spans="1:41" s="519" customFormat="1" ht="30.75" hidden="1" customHeight="1" x14ac:dyDescent="0.25">
      <c r="A80" s="99" t="s">
        <v>395</v>
      </c>
      <c r="B80" s="516" t="str">
        <f>INDEX([5]DS!$C$6:$C$343,MATCH(D80,[5]DS!$B$6:$B$343,0))</f>
        <v>0016100006642009</v>
      </c>
      <c r="C80" s="529" t="s">
        <v>890</v>
      </c>
      <c r="D80" s="515" t="s">
        <v>1196</v>
      </c>
      <c r="E80" s="101" t="str">
        <f>VLOOKUP(D80,Sheet1!$B$8:$K$335,10,0)</f>
        <v>Hoàn thành xuất sắc</v>
      </c>
      <c r="F80" s="152" t="s">
        <v>1133</v>
      </c>
      <c r="G80" s="100" t="s">
        <v>577</v>
      </c>
      <c r="H80" s="101" t="s">
        <v>25</v>
      </c>
      <c r="I80" s="101" t="s">
        <v>310</v>
      </c>
      <c r="J80" s="101" t="s">
        <v>310</v>
      </c>
      <c r="K80" s="100" t="s">
        <v>252</v>
      </c>
      <c r="L80" s="101" t="str">
        <f>VLOOKUP(D80,[1]T3!$B$2:$D$328,3,FALSE)</f>
        <v>023070412</v>
      </c>
      <c r="M80" s="102" t="s">
        <v>112</v>
      </c>
      <c r="N80" s="102" t="s">
        <v>890</v>
      </c>
      <c r="O80" s="235" t="s">
        <v>805</v>
      </c>
      <c r="P80" s="103" t="s">
        <v>724</v>
      </c>
      <c r="Q80" s="104">
        <v>6</v>
      </c>
      <c r="R80" s="382">
        <f t="shared" si="11"/>
        <v>3.99</v>
      </c>
      <c r="S80" s="382">
        <f t="shared" si="5"/>
        <v>3.99</v>
      </c>
      <c r="T80" s="105">
        <v>3.99</v>
      </c>
      <c r="U80" s="107" t="e">
        <f>W80+Y80+#REF!</f>
        <v>#REF!</v>
      </c>
      <c r="V80" s="222"/>
      <c r="W80" s="107">
        <f t="shared" si="6"/>
        <v>0</v>
      </c>
      <c r="X80" s="106">
        <f t="shared" si="12"/>
        <v>0</v>
      </c>
      <c r="Y80" s="117"/>
      <c r="Z80" s="116">
        <v>61</v>
      </c>
      <c r="AA80" s="116">
        <f t="shared" ref="AA80:AA143" si="13">SUM(AB80:AD80)</f>
        <v>61</v>
      </c>
      <c r="AB80" s="558">
        <f>VLOOKUP(D80,'[2]CN BC'!$G$10:$I$290,3,FALSE)</f>
        <v>19</v>
      </c>
      <c r="AC80" s="558">
        <f>VLOOKUP(D80,'[3]CN BC'!$G$10:$I$290,3,FALSE)</f>
        <v>22</v>
      </c>
      <c r="AD80" s="558">
        <f>VLOOKUP(D80,'[4]CN BC'!$G$10:$I$289,3,FALSE)</f>
        <v>20</v>
      </c>
      <c r="AE80" s="558">
        <f t="shared" si="7"/>
        <v>5546100</v>
      </c>
      <c r="AF80" s="111"/>
      <c r="AG80" s="111"/>
      <c r="AH80" s="382">
        <f t="shared" ref="AH80:AH143" si="14">IF(AA80&gt;=Z80,S80,S80/Z80*AA80)</f>
        <v>3.99</v>
      </c>
      <c r="AI80" s="111">
        <f t="shared" si="8"/>
        <v>5546100</v>
      </c>
      <c r="AJ80" s="602">
        <v>1.2</v>
      </c>
      <c r="AK80" s="114">
        <f t="shared" si="9"/>
        <v>1.2</v>
      </c>
      <c r="AL80" s="111">
        <v>3</v>
      </c>
      <c r="AM80" s="558">
        <f t="shared" si="3"/>
        <v>19965960</v>
      </c>
      <c r="AN80" s="111">
        <f t="shared" ref="AN80:AN143" si="15">ROUND((AI80*AK80)*AL80,0)</f>
        <v>19965960</v>
      </c>
      <c r="AO80" s="554"/>
    </row>
    <row r="81" spans="1:41" s="518" customFormat="1" ht="30" hidden="1" customHeight="1" x14ac:dyDescent="0.25">
      <c r="A81" s="99" t="s">
        <v>675</v>
      </c>
      <c r="B81" s="516" t="str">
        <f>INDEX([5]DS!$C$6:$C$343,MATCH(D81,[5]DS!$B$6:$B$343,0))</f>
        <v>0016100006595008</v>
      </c>
      <c r="C81" s="529" t="s">
        <v>889</v>
      </c>
      <c r="D81" s="515" t="s">
        <v>740</v>
      </c>
      <c r="E81" s="101" t="str">
        <f>VLOOKUP(D81,Sheet1!$B$8:$K$335,10,0)</f>
        <v>Hoàn thành xuất sắc</v>
      </c>
      <c r="F81" s="152" t="s">
        <v>1133</v>
      </c>
      <c r="G81" s="100" t="s">
        <v>577</v>
      </c>
      <c r="H81" s="101"/>
      <c r="I81" s="101" t="s">
        <v>310</v>
      </c>
      <c r="J81" s="101" t="s">
        <v>310</v>
      </c>
      <c r="K81" s="100" t="s">
        <v>253</v>
      </c>
      <c r="L81" s="101" t="str">
        <f>VLOOKUP(D81,[1]T3!$B$2:$D$328,3,FALSE)</f>
        <v>023172993</v>
      </c>
      <c r="M81" s="102" t="s">
        <v>113</v>
      </c>
      <c r="N81" s="102" t="s">
        <v>889</v>
      </c>
      <c r="O81" s="235" t="s">
        <v>805</v>
      </c>
      <c r="P81" s="103" t="s">
        <v>724</v>
      </c>
      <c r="Q81" s="104">
        <v>5</v>
      </c>
      <c r="R81" s="382">
        <f t="shared" si="11"/>
        <v>3.99</v>
      </c>
      <c r="S81" s="382">
        <f t="shared" si="5"/>
        <v>3.99</v>
      </c>
      <c r="T81" s="105">
        <v>3.99</v>
      </c>
      <c r="U81" s="107" t="e">
        <f>W81+Y81+#REF!</f>
        <v>#REF!</v>
      </c>
      <c r="V81" s="222"/>
      <c r="W81" s="107">
        <f t="shared" si="6"/>
        <v>0</v>
      </c>
      <c r="X81" s="106">
        <f t="shared" si="12"/>
        <v>0</v>
      </c>
      <c r="Y81" s="101"/>
      <c r="Z81" s="116">
        <v>61</v>
      </c>
      <c r="AA81" s="116">
        <f t="shared" si="13"/>
        <v>61</v>
      </c>
      <c r="AB81" s="558">
        <f>VLOOKUP(D81,'[2]CN BC'!$G$10:$I$290,3,FALSE)</f>
        <v>19</v>
      </c>
      <c r="AC81" s="558">
        <f>VLOOKUP(D81,'[3]CN BC'!$G$10:$I$290,3,FALSE)</f>
        <v>22</v>
      </c>
      <c r="AD81" s="558">
        <f>VLOOKUP(D81,'[4]CN BC'!$G$10:$I$289,3,FALSE)</f>
        <v>20</v>
      </c>
      <c r="AE81" s="558">
        <f t="shared" si="7"/>
        <v>5546100</v>
      </c>
      <c r="AF81" s="111"/>
      <c r="AG81" s="111"/>
      <c r="AH81" s="382">
        <f t="shared" si="14"/>
        <v>3.99</v>
      </c>
      <c r="AI81" s="111">
        <f t="shared" ref="AI81:AI144" si="16">ROUND(R81*$D$9,0)</f>
        <v>5546100</v>
      </c>
      <c r="AJ81" s="602">
        <v>1.2</v>
      </c>
      <c r="AK81" s="114">
        <f t="shared" si="9"/>
        <v>1.2</v>
      </c>
      <c r="AL81" s="111">
        <v>3</v>
      </c>
      <c r="AM81" s="558">
        <f t="shared" si="3"/>
        <v>19965960</v>
      </c>
      <c r="AN81" s="111">
        <f t="shared" si="15"/>
        <v>19965960</v>
      </c>
      <c r="AO81" s="554"/>
    </row>
    <row r="82" spans="1:41" s="518" customFormat="1" ht="29.25" hidden="1" customHeight="1" x14ac:dyDescent="0.25">
      <c r="A82" s="99" t="s">
        <v>396</v>
      </c>
      <c r="B82" s="516" t="str">
        <f>INDEX([5]DS!$C$6:$C$343,MATCH(D82,[5]DS!$B$6:$B$343,0))</f>
        <v>0016100006812001</v>
      </c>
      <c r="C82" s="529" t="s">
        <v>887</v>
      </c>
      <c r="D82" s="515" t="s">
        <v>1194</v>
      </c>
      <c r="E82" s="101" t="str">
        <f>VLOOKUP(D82,Sheet1!$B$8:$K$335,10,0)</f>
        <v>Hoàn thành xuất sắc</v>
      </c>
      <c r="F82" s="152" t="s">
        <v>1272</v>
      </c>
      <c r="G82" s="100" t="s">
        <v>577</v>
      </c>
      <c r="H82" s="101"/>
      <c r="I82" s="101" t="s">
        <v>310</v>
      </c>
      <c r="J82" s="101" t="s">
        <v>310</v>
      </c>
      <c r="K82" s="100" t="s">
        <v>244</v>
      </c>
      <c r="L82" s="101" t="str">
        <f>VLOOKUP(D82,[1]T3!$B$2:$D$328,3,FALSE)</f>
        <v>022843958</v>
      </c>
      <c r="M82" s="102" t="s">
        <v>107</v>
      </c>
      <c r="N82" s="102" t="s">
        <v>887</v>
      </c>
      <c r="O82" s="235" t="s">
        <v>805</v>
      </c>
      <c r="P82" s="103" t="s">
        <v>724</v>
      </c>
      <c r="Q82" s="104">
        <v>6</v>
      </c>
      <c r="R82" s="382">
        <f t="shared" si="11"/>
        <v>3.99</v>
      </c>
      <c r="S82" s="382">
        <f t="shared" si="5"/>
        <v>3.99</v>
      </c>
      <c r="T82" s="105">
        <v>3.99</v>
      </c>
      <c r="U82" s="107" t="e">
        <f>W82+Y82+#REF!</f>
        <v>#REF!</v>
      </c>
      <c r="V82" s="222"/>
      <c r="W82" s="107">
        <f t="shared" si="6"/>
        <v>0</v>
      </c>
      <c r="X82" s="106">
        <f t="shared" si="12"/>
        <v>0</v>
      </c>
      <c r="Y82" s="101"/>
      <c r="Z82" s="116">
        <v>61</v>
      </c>
      <c r="AA82" s="116">
        <f t="shared" si="13"/>
        <v>61</v>
      </c>
      <c r="AB82" s="558">
        <f>VLOOKUP(D82,'[2]CN BC'!$G$10:$I$290,3,FALSE)</f>
        <v>19</v>
      </c>
      <c r="AC82" s="558">
        <f>VLOOKUP(D82,'[3]CN BC'!$G$10:$I$290,3,FALSE)</f>
        <v>22</v>
      </c>
      <c r="AD82" s="558">
        <f>VLOOKUP(D82,'[4]CN BC'!$G$10:$I$289,3,FALSE)</f>
        <v>20</v>
      </c>
      <c r="AE82" s="558">
        <f t="shared" si="7"/>
        <v>5546100</v>
      </c>
      <c r="AF82" s="111"/>
      <c r="AG82" s="111"/>
      <c r="AH82" s="382">
        <f t="shared" si="14"/>
        <v>3.99</v>
      </c>
      <c r="AI82" s="111">
        <f t="shared" si="16"/>
        <v>5546100</v>
      </c>
      <c r="AJ82" s="602">
        <v>1.2</v>
      </c>
      <c r="AK82" s="114">
        <f t="shared" si="9"/>
        <v>1.2</v>
      </c>
      <c r="AL82" s="111">
        <v>3</v>
      </c>
      <c r="AM82" s="558">
        <f t="shared" si="3"/>
        <v>19965960</v>
      </c>
      <c r="AN82" s="111">
        <f t="shared" si="15"/>
        <v>19965960</v>
      </c>
      <c r="AO82" s="554"/>
    </row>
    <row r="83" spans="1:41" s="518" customFormat="1" ht="30.75" hidden="1" customHeight="1" x14ac:dyDescent="0.25">
      <c r="A83" s="99" t="s">
        <v>397</v>
      </c>
      <c r="B83" s="532" t="str">
        <f>INDEX([5]DS!$C$6:$C$343,MATCH(D83,[5]DS!$B$6:$B$343,0))</f>
        <v>0016100006527005</v>
      </c>
      <c r="C83" s="529" t="s">
        <v>893</v>
      </c>
      <c r="D83" s="515" t="s">
        <v>1198</v>
      </c>
      <c r="E83" s="101" t="str">
        <f>VLOOKUP(D83,Sheet1!$B$8:$K$335,10,0)</f>
        <v>Hoàn thành xuất sắc</v>
      </c>
      <c r="F83" s="152" t="s">
        <v>1102</v>
      </c>
      <c r="G83" s="224" t="s">
        <v>577</v>
      </c>
      <c r="H83" s="225" t="s">
        <v>25</v>
      </c>
      <c r="I83" s="225"/>
      <c r="J83" s="225" t="s">
        <v>311</v>
      </c>
      <c r="K83" s="242" t="s">
        <v>255</v>
      </c>
      <c r="L83" s="101" t="str">
        <f>VLOOKUP(D83,[1]T3!$B$2:$D$328,3,FALSE)</f>
        <v>024734659</v>
      </c>
      <c r="M83" s="249" t="s">
        <v>163</v>
      </c>
      <c r="N83" s="249" t="s">
        <v>893</v>
      </c>
      <c r="O83" s="235" t="s">
        <v>805</v>
      </c>
      <c r="P83" s="103" t="s">
        <v>724</v>
      </c>
      <c r="Q83" s="104">
        <v>6</v>
      </c>
      <c r="R83" s="382">
        <f t="shared" si="11"/>
        <v>3.99</v>
      </c>
      <c r="S83" s="382">
        <f t="shared" ref="S83:S147" si="17">ROUND(T83+W83+Y83,4)</f>
        <v>3.99</v>
      </c>
      <c r="T83" s="105">
        <v>3.99</v>
      </c>
      <c r="U83" s="107" t="e">
        <f>W83+Y83+#REF!</f>
        <v>#REF!</v>
      </c>
      <c r="V83" s="222"/>
      <c r="W83" s="107">
        <f t="shared" ref="W83:W147" si="18">ROUND(T83*V83/100,4)</f>
        <v>0</v>
      </c>
      <c r="X83" s="226">
        <f t="shared" si="12"/>
        <v>0</v>
      </c>
      <c r="Y83" s="101"/>
      <c r="Z83" s="116">
        <v>61</v>
      </c>
      <c r="AA83" s="116">
        <f t="shared" si="13"/>
        <v>68</v>
      </c>
      <c r="AB83" s="558">
        <f>VLOOKUP(D83,'[2]CN BC'!$G$10:$I$290,3,FALSE)</f>
        <v>23</v>
      </c>
      <c r="AC83" s="558">
        <f>VLOOKUP(D83,'[3]CN BC'!$G$10:$I$290,3,FALSE)</f>
        <v>24</v>
      </c>
      <c r="AD83" s="558">
        <f>VLOOKUP(D83,'[4]CN BC'!$G$10:$I$289,3,FALSE)</f>
        <v>21</v>
      </c>
      <c r="AE83" s="558">
        <f t="shared" ref="AE83:AE147" si="19">ROUND(S83*$D$9,0)</f>
        <v>5546100</v>
      </c>
      <c r="AF83" s="111"/>
      <c r="AG83" s="111"/>
      <c r="AH83" s="382">
        <f t="shared" si="14"/>
        <v>3.99</v>
      </c>
      <c r="AI83" s="111">
        <f t="shared" si="16"/>
        <v>5546100</v>
      </c>
      <c r="AJ83" s="602">
        <v>1.2</v>
      </c>
      <c r="AK83" s="114">
        <f t="shared" ref="AK83:AK147" si="20">IF(E83="Hoàn thành xuất sắc",AJ83*1,IF(E83="Hoàn thành tốt",AJ83*0.8,0))</f>
        <v>1.2</v>
      </c>
      <c r="AL83" s="111">
        <v>3</v>
      </c>
      <c r="AM83" s="558">
        <f t="shared" si="3"/>
        <v>19965960</v>
      </c>
      <c r="AN83" s="111">
        <f t="shared" si="15"/>
        <v>19965960</v>
      </c>
      <c r="AO83" s="554"/>
    </row>
    <row r="84" spans="1:41" s="519" customFormat="1" ht="32.25" hidden="1" customHeight="1" x14ac:dyDescent="0.25">
      <c r="A84" s="573" t="s">
        <v>399</v>
      </c>
      <c r="B84" s="575" t="str">
        <f>INDEX([5]DS!$C$6:$C$343,MATCH(D84,[5]DS!$B$6:$B$343,0))</f>
        <v>0016100006632003</v>
      </c>
      <c r="C84" s="574" t="s">
        <v>921</v>
      </c>
      <c r="D84" s="520" t="s">
        <v>1216</v>
      </c>
      <c r="E84" s="142" t="str">
        <f>VLOOKUP(D84,Sheet1!$B$8:$K$335,10,0)</f>
        <v>Hoàn thành xuất sắc</v>
      </c>
      <c r="F84" s="164" t="s">
        <v>1285</v>
      </c>
      <c r="G84" s="147" t="s">
        <v>577</v>
      </c>
      <c r="H84" s="142"/>
      <c r="I84" s="142" t="s">
        <v>310</v>
      </c>
      <c r="J84" s="142" t="s">
        <v>310</v>
      </c>
      <c r="K84" s="147" t="s">
        <v>289</v>
      </c>
      <c r="L84" s="142" t="str">
        <f>VLOOKUP(D84,[1]T3!$B$2:$D$328,3,FALSE)</f>
        <v>023655683</v>
      </c>
      <c r="M84" s="364" t="s">
        <v>132</v>
      </c>
      <c r="N84" s="364" t="s">
        <v>921</v>
      </c>
      <c r="O84" s="333" t="s">
        <v>805</v>
      </c>
      <c r="P84" s="246" t="s">
        <v>724</v>
      </c>
      <c r="Q84" s="365">
        <v>4</v>
      </c>
      <c r="R84" s="570">
        <f t="shared" si="11"/>
        <v>3.433170731707317</v>
      </c>
      <c r="S84" s="570">
        <f t="shared" si="17"/>
        <v>3.91</v>
      </c>
      <c r="T84" s="334">
        <v>3.66</v>
      </c>
      <c r="U84" s="148" t="e">
        <f>W84+Y84+#REF!</f>
        <v>#REF!</v>
      </c>
      <c r="V84" s="645"/>
      <c r="W84" s="148">
        <f t="shared" si="18"/>
        <v>0</v>
      </c>
      <c r="X84" s="146">
        <f t="shared" si="12"/>
        <v>0</v>
      </c>
      <c r="Y84" s="142">
        <v>0.25</v>
      </c>
      <c r="Z84" s="608">
        <v>41</v>
      </c>
      <c r="AA84" s="354">
        <f t="shared" si="13"/>
        <v>36</v>
      </c>
      <c r="AB84" s="558">
        <f>VLOOKUP(D84,'[2]CN BC'!$G$10:$I$290,3,FALSE)</f>
        <v>19</v>
      </c>
      <c r="AC84" s="558">
        <f>VLOOKUP(D84,'[3]CN BC'!$G$10:$I$290,3,FALSE)</f>
        <v>17</v>
      </c>
      <c r="AD84" s="558">
        <f>VLOOKUP(D84,'[4]CN BC'!$G$10:$I$289,3,FALSE)</f>
        <v>0</v>
      </c>
      <c r="AE84" s="145">
        <f t="shared" si="19"/>
        <v>5434900</v>
      </c>
      <c r="AF84" s="145"/>
      <c r="AG84" s="145"/>
      <c r="AH84" s="382">
        <f t="shared" si="14"/>
        <v>3.433170731707317</v>
      </c>
      <c r="AI84" s="145">
        <f t="shared" si="16"/>
        <v>4772107</v>
      </c>
      <c r="AJ84" s="576">
        <v>1.2</v>
      </c>
      <c r="AK84" s="149">
        <f t="shared" si="20"/>
        <v>1.2</v>
      </c>
      <c r="AL84" s="145">
        <v>2</v>
      </c>
      <c r="AM84" s="145">
        <f t="shared" si="3"/>
        <v>13043760</v>
      </c>
      <c r="AN84" s="145">
        <f t="shared" si="15"/>
        <v>11453057</v>
      </c>
      <c r="AO84" s="571" t="s">
        <v>1605</v>
      </c>
    </row>
    <row r="85" spans="1:41" s="518" customFormat="1" ht="33" hidden="1" customHeight="1" x14ac:dyDescent="0.25">
      <c r="A85" s="99" t="s">
        <v>400</v>
      </c>
      <c r="B85" s="516" t="str">
        <f>INDEX([5]DS!$C$6:$C$343,MATCH(D85,[5]DS!$B$6:$B$343,0))</f>
        <v>0016100006528001</v>
      </c>
      <c r="C85" s="529" t="s">
        <v>919</v>
      </c>
      <c r="D85" s="515" t="s">
        <v>1214</v>
      </c>
      <c r="E85" s="101" t="str">
        <f>VLOOKUP(D85,Sheet1!$B$8:$K$335,10,0)</f>
        <v>Hoàn thành xuất sắc</v>
      </c>
      <c r="F85" s="152" t="s">
        <v>1269</v>
      </c>
      <c r="G85" s="100" t="s">
        <v>577</v>
      </c>
      <c r="H85" s="101"/>
      <c r="I85" s="101" t="s">
        <v>310</v>
      </c>
      <c r="J85" s="117" t="s">
        <v>310</v>
      </c>
      <c r="K85" s="131" t="s">
        <v>288</v>
      </c>
      <c r="L85" s="101" t="str">
        <f>VLOOKUP(D85,[1]T3!$B$2:$D$328,3,FALSE)</f>
        <v>024610718</v>
      </c>
      <c r="M85" s="102" t="s">
        <v>131</v>
      </c>
      <c r="N85" s="102" t="s">
        <v>919</v>
      </c>
      <c r="O85" s="235" t="s">
        <v>805</v>
      </c>
      <c r="P85" s="103" t="s">
        <v>724</v>
      </c>
      <c r="Q85" s="104">
        <v>4</v>
      </c>
      <c r="R85" s="382">
        <f t="shared" ref="R85:R148" si="21">IF(AA85&gt;=Z85,S85,S85/Z85*AA85)</f>
        <v>3.91</v>
      </c>
      <c r="S85" s="382">
        <f t="shared" si="17"/>
        <v>3.91</v>
      </c>
      <c r="T85" s="105">
        <v>3.66</v>
      </c>
      <c r="U85" s="107" t="e">
        <f>W85+Y85+#REF!</f>
        <v>#REF!</v>
      </c>
      <c r="V85" s="222"/>
      <c r="W85" s="107">
        <f t="shared" si="18"/>
        <v>0</v>
      </c>
      <c r="X85" s="106">
        <f t="shared" si="12"/>
        <v>0</v>
      </c>
      <c r="Y85" s="101">
        <v>0.25</v>
      </c>
      <c r="Z85" s="116">
        <v>61</v>
      </c>
      <c r="AA85" s="116">
        <f t="shared" si="13"/>
        <v>64</v>
      </c>
      <c r="AB85" s="558">
        <f>VLOOKUP(D85,'[2]CN BC'!$G$10:$I$290,3,FALSE)</f>
        <v>20</v>
      </c>
      <c r="AC85" s="558">
        <f>VLOOKUP(D85,'[3]CN BC'!$G$10:$I$290,3,FALSE)</f>
        <v>22</v>
      </c>
      <c r="AD85" s="558">
        <f>VLOOKUP(D85,'[4]CN BC'!$G$10:$I$289,3,FALSE)</f>
        <v>22</v>
      </c>
      <c r="AE85" s="558">
        <f t="shared" si="19"/>
        <v>5434900</v>
      </c>
      <c r="AF85" s="111"/>
      <c r="AG85" s="111"/>
      <c r="AH85" s="382">
        <f t="shared" si="14"/>
        <v>3.91</v>
      </c>
      <c r="AI85" s="111">
        <f t="shared" si="16"/>
        <v>5434900</v>
      </c>
      <c r="AJ85" s="602">
        <v>1.2</v>
      </c>
      <c r="AK85" s="114">
        <f t="shared" si="20"/>
        <v>1.2</v>
      </c>
      <c r="AL85" s="111">
        <v>3</v>
      </c>
      <c r="AM85" s="558">
        <f t="shared" ref="AM85:AM149" si="22">(AE85*AK85)*AL85</f>
        <v>19565640</v>
      </c>
      <c r="AN85" s="111">
        <f t="shared" si="15"/>
        <v>19565640</v>
      </c>
      <c r="AO85" s="554"/>
    </row>
    <row r="86" spans="1:41" s="518" customFormat="1" ht="36.75" hidden="1" customHeight="1" x14ac:dyDescent="0.25">
      <c r="A86" s="99" t="s">
        <v>401</v>
      </c>
      <c r="B86" s="516" t="str">
        <f>INDEX([5]DS!$C$6:$C$343,MATCH(D86,[5]DS!$B$6:$B$343,0))</f>
        <v>0016100006738006</v>
      </c>
      <c r="C86" s="529" t="s">
        <v>925</v>
      </c>
      <c r="D86" s="515" t="s">
        <v>1218</v>
      </c>
      <c r="E86" s="101" t="str">
        <f>VLOOKUP(D86,Sheet1!$B$8:$K$335,10,0)</f>
        <v>Hoàn thành xuất sắc</v>
      </c>
      <c r="F86" s="152" t="s">
        <v>1286</v>
      </c>
      <c r="G86" s="100" t="s">
        <v>577</v>
      </c>
      <c r="H86" s="101" t="s">
        <v>25</v>
      </c>
      <c r="I86" s="117" t="s">
        <v>310</v>
      </c>
      <c r="J86" s="117" t="s">
        <v>310</v>
      </c>
      <c r="K86" s="131" t="s">
        <v>287</v>
      </c>
      <c r="L86" s="101" t="str">
        <f>VLOOKUP(D86,[1]T3!$B$2:$D$328,3,FALSE)</f>
        <v>023646525</v>
      </c>
      <c r="M86" s="102" t="s">
        <v>187</v>
      </c>
      <c r="N86" s="102" t="s">
        <v>925</v>
      </c>
      <c r="O86" s="235" t="s">
        <v>805</v>
      </c>
      <c r="P86" s="103" t="s">
        <v>724</v>
      </c>
      <c r="Q86" s="104">
        <v>4</v>
      </c>
      <c r="R86" s="382">
        <f t="shared" si="21"/>
        <v>3.7818032786885247</v>
      </c>
      <c r="S86" s="382">
        <f t="shared" si="17"/>
        <v>3.91</v>
      </c>
      <c r="T86" s="105">
        <v>3.66</v>
      </c>
      <c r="U86" s="107" t="e">
        <f>W86+Y86+#REF!</f>
        <v>#REF!</v>
      </c>
      <c r="V86" s="222"/>
      <c r="W86" s="107">
        <f t="shared" si="18"/>
        <v>0</v>
      </c>
      <c r="X86" s="106">
        <f t="shared" ref="X86:X105" si="23">T86*V86*$D$9/100</f>
        <v>0</v>
      </c>
      <c r="Y86" s="101">
        <v>0.25</v>
      </c>
      <c r="Z86" s="116">
        <v>61</v>
      </c>
      <c r="AA86" s="116">
        <f t="shared" si="13"/>
        <v>59</v>
      </c>
      <c r="AB86" s="558">
        <f>VLOOKUP(D86,'[2]CN BC'!$G$10:$I$290,3,FALSE)</f>
        <v>19</v>
      </c>
      <c r="AC86" s="558">
        <f>VLOOKUP(D86,'[3]CN BC'!$G$10:$I$290,3,FALSE)</f>
        <v>22</v>
      </c>
      <c r="AD86" s="558">
        <f>VLOOKUP(D86,'[4]CN BC'!$G$10:$I$289,3,FALSE)</f>
        <v>18</v>
      </c>
      <c r="AE86" s="558">
        <f t="shared" si="19"/>
        <v>5434900</v>
      </c>
      <c r="AF86" s="111"/>
      <c r="AG86" s="111"/>
      <c r="AH86" s="382">
        <f t="shared" si="14"/>
        <v>3.7818032786885247</v>
      </c>
      <c r="AI86" s="111">
        <f t="shared" si="16"/>
        <v>5256707</v>
      </c>
      <c r="AJ86" s="602">
        <v>1.2</v>
      </c>
      <c r="AK86" s="114">
        <f t="shared" si="20"/>
        <v>1.2</v>
      </c>
      <c r="AL86" s="111">
        <v>3</v>
      </c>
      <c r="AM86" s="558">
        <f t="shared" si="22"/>
        <v>19565640</v>
      </c>
      <c r="AN86" s="111">
        <f t="shared" si="15"/>
        <v>18924145</v>
      </c>
      <c r="AO86" s="554"/>
    </row>
    <row r="87" spans="1:41" s="518" customFormat="1" ht="27.75" hidden="1" customHeight="1" x14ac:dyDescent="0.25">
      <c r="A87" s="99" t="s">
        <v>402</v>
      </c>
      <c r="B87" s="521" t="str">
        <f>INDEX([5]DS!$C$6:$C$343,MATCH(D87,[5]DS!$B$6:$B$343,0))</f>
        <v>0016100006649003</v>
      </c>
      <c r="C87" s="529" t="s">
        <v>1038</v>
      </c>
      <c r="D87" s="515" t="s">
        <v>1254</v>
      </c>
      <c r="E87" s="101" t="str">
        <f>VLOOKUP(D87,Sheet1!$B$8:$K$335,10,0)</f>
        <v>Hoàn thành xuất sắc</v>
      </c>
      <c r="F87" s="152" t="s">
        <v>1322</v>
      </c>
      <c r="G87" s="288"/>
      <c r="H87" s="289"/>
      <c r="I87" s="289"/>
      <c r="J87" s="289" t="s">
        <v>311</v>
      </c>
      <c r="K87" s="288" t="s">
        <v>300</v>
      </c>
      <c r="L87" s="101" t="str">
        <f>VLOOKUP(D87,[1]T3!$B$2:$D$328,3,FALSE)</f>
        <v>079064004299</v>
      </c>
      <c r="M87" s="290" t="s">
        <v>168</v>
      </c>
      <c r="N87" s="290" t="s">
        <v>1038</v>
      </c>
      <c r="O87" s="236" t="s">
        <v>41</v>
      </c>
      <c r="P87" s="132" t="s">
        <v>2</v>
      </c>
      <c r="Q87" s="103">
        <v>12</v>
      </c>
      <c r="R87" s="382">
        <f t="shared" si="21"/>
        <v>3.8976000000000002</v>
      </c>
      <c r="S87" s="382">
        <f t="shared" si="17"/>
        <v>3.8976000000000002</v>
      </c>
      <c r="T87" s="105">
        <v>3.48</v>
      </c>
      <c r="U87" s="107" t="e">
        <f>W87+Y87+#REF!</f>
        <v>#REF!</v>
      </c>
      <c r="V87" s="222">
        <v>12</v>
      </c>
      <c r="W87" s="107">
        <f t="shared" si="18"/>
        <v>0.41760000000000003</v>
      </c>
      <c r="X87" s="291">
        <f t="shared" si="23"/>
        <v>580464</v>
      </c>
      <c r="Y87" s="101"/>
      <c r="Z87" s="116">
        <v>61</v>
      </c>
      <c r="AA87" s="116">
        <f t="shared" si="13"/>
        <v>64</v>
      </c>
      <c r="AB87" s="558">
        <f>VLOOKUP(D87,'[2]CN BC'!$G$10:$I$290,3,FALSE)</f>
        <v>21</v>
      </c>
      <c r="AC87" s="558">
        <f>VLOOKUP(D87,'[3]CN BC'!$G$10:$I$290,3,FALSE)</f>
        <v>22</v>
      </c>
      <c r="AD87" s="558">
        <f>VLOOKUP(D87,'[4]CN BC'!$G$10:$I$289,3,FALSE)</f>
        <v>21</v>
      </c>
      <c r="AE87" s="558">
        <f t="shared" si="19"/>
        <v>5417664</v>
      </c>
      <c r="AF87" s="292"/>
      <c r="AG87" s="292"/>
      <c r="AH87" s="382">
        <f t="shared" si="14"/>
        <v>3.8976000000000002</v>
      </c>
      <c r="AI87" s="111">
        <f t="shared" si="16"/>
        <v>5417664</v>
      </c>
      <c r="AJ87" s="602">
        <v>1.2</v>
      </c>
      <c r="AK87" s="114">
        <f t="shared" si="20"/>
        <v>1.2</v>
      </c>
      <c r="AL87" s="111">
        <v>3</v>
      </c>
      <c r="AM87" s="558">
        <f t="shared" si="22"/>
        <v>19503590.399999999</v>
      </c>
      <c r="AN87" s="111">
        <f t="shared" si="15"/>
        <v>19503590</v>
      </c>
      <c r="AO87" s="554"/>
    </row>
    <row r="88" spans="1:41" s="518" customFormat="1" ht="33" hidden="1" customHeight="1" x14ac:dyDescent="0.25">
      <c r="A88" s="99" t="s">
        <v>403</v>
      </c>
      <c r="B88" s="516" t="str">
        <f>INDEX([5]DS!$C$6:$C$343,MATCH(D88,[5]DS!$B$6:$B$343,0))</f>
        <v>0016100006777001</v>
      </c>
      <c r="C88" s="529" t="s">
        <v>916</v>
      </c>
      <c r="D88" s="515" t="s">
        <v>64</v>
      </c>
      <c r="E88" s="101" t="str">
        <f>VLOOKUP(D88,Sheet1!$B$8:$K$335,10,0)</f>
        <v>Hoàn thành xuất sắc</v>
      </c>
      <c r="F88" s="152" t="s">
        <v>1280</v>
      </c>
      <c r="G88" s="100" t="s">
        <v>578</v>
      </c>
      <c r="H88" s="117" t="s">
        <v>25</v>
      </c>
      <c r="I88" s="101" t="s">
        <v>310</v>
      </c>
      <c r="J88" s="101" t="s">
        <v>310</v>
      </c>
      <c r="K88" s="100" t="s">
        <v>270</v>
      </c>
      <c r="L88" s="101" t="str">
        <f>VLOOKUP(D88,[1]T3!$B$2:$D$328,3,FALSE)</f>
        <v>024774604</v>
      </c>
      <c r="M88" s="102" t="s">
        <v>122</v>
      </c>
      <c r="N88" s="102" t="s">
        <v>916</v>
      </c>
      <c r="O88" s="235" t="s">
        <v>805</v>
      </c>
      <c r="P88" s="103" t="s">
        <v>724</v>
      </c>
      <c r="Q88" s="104">
        <v>4</v>
      </c>
      <c r="R88" s="382">
        <f t="shared" si="21"/>
        <v>3.68</v>
      </c>
      <c r="S88" s="382">
        <f t="shared" si="17"/>
        <v>3.68</v>
      </c>
      <c r="T88" s="105">
        <v>3.33</v>
      </c>
      <c r="U88" s="107" t="e">
        <f>W88+Y88+#REF!</f>
        <v>#REF!</v>
      </c>
      <c r="V88" s="222"/>
      <c r="W88" s="107">
        <f t="shared" si="18"/>
        <v>0</v>
      </c>
      <c r="X88" s="106">
        <f t="shared" si="23"/>
        <v>0</v>
      </c>
      <c r="Y88" s="101">
        <v>0.35</v>
      </c>
      <c r="Z88" s="116">
        <v>61</v>
      </c>
      <c r="AA88" s="116">
        <f t="shared" si="13"/>
        <v>63</v>
      </c>
      <c r="AB88" s="558">
        <f>VLOOKUP(D88,'[2]CN BC'!$G$10:$I$290,3,FALSE)</f>
        <v>19</v>
      </c>
      <c r="AC88" s="558">
        <f>VLOOKUP(D88,'[3]CN BC'!$G$10:$I$290,3,FALSE)</f>
        <v>24</v>
      </c>
      <c r="AD88" s="558">
        <f>VLOOKUP(D88,'[4]CN BC'!$G$10:$I$289,3,FALSE)</f>
        <v>20</v>
      </c>
      <c r="AE88" s="558">
        <f t="shared" si="19"/>
        <v>5115200</v>
      </c>
      <c r="AF88" s="111"/>
      <c r="AG88" s="111"/>
      <c r="AH88" s="382">
        <f t="shared" si="14"/>
        <v>3.68</v>
      </c>
      <c r="AI88" s="111">
        <f t="shared" si="16"/>
        <v>5115200</v>
      </c>
      <c r="AJ88" s="602">
        <v>1.2</v>
      </c>
      <c r="AK88" s="114">
        <f t="shared" si="20"/>
        <v>1.2</v>
      </c>
      <c r="AL88" s="111">
        <v>3</v>
      </c>
      <c r="AM88" s="558">
        <f t="shared" si="22"/>
        <v>18414720</v>
      </c>
      <c r="AN88" s="111">
        <f t="shared" si="15"/>
        <v>18414720</v>
      </c>
      <c r="AO88" s="554"/>
    </row>
    <row r="89" spans="1:41" s="518" customFormat="1" ht="32.25" hidden="1" customHeight="1" x14ac:dyDescent="0.25">
      <c r="A89" s="99" t="s">
        <v>404</v>
      </c>
      <c r="B89" s="517" t="s">
        <v>1303</v>
      </c>
      <c r="C89" s="529" t="s">
        <v>914</v>
      </c>
      <c r="D89" s="515" t="s">
        <v>1212</v>
      </c>
      <c r="E89" s="101" t="str">
        <f>VLOOKUP(D89,Sheet1!$B$8:$K$335,10,0)</f>
        <v>Hoàn thành xuất sắc</v>
      </c>
      <c r="F89" s="152" t="s">
        <v>1280</v>
      </c>
      <c r="G89" s="100" t="s">
        <v>577</v>
      </c>
      <c r="H89" s="117"/>
      <c r="I89" s="117" t="s">
        <v>310</v>
      </c>
      <c r="J89" s="117" t="s">
        <v>310</v>
      </c>
      <c r="K89" s="117" t="s">
        <v>607</v>
      </c>
      <c r="L89" s="101" t="str">
        <f>VLOOKUP(D89,[1]T3!$B$2:$D$328,3,FALSE)</f>
        <v>025531048</v>
      </c>
      <c r="M89" s="118" t="s">
        <v>629</v>
      </c>
      <c r="N89" s="118" t="s">
        <v>914</v>
      </c>
      <c r="O89" s="237" t="s">
        <v>805</v>
      </c>
      <c r="P89" s="101" t="s">
        <v>724</v>
      </c>
      <c r="Q89" s="101">
        <v>3</v>
      </c>
      <c r="R89" s="382">
        <f t="shared" si="21"/>
        <v>3.68</v>
      </c>
      <c r="S89" s="382">
        <f t="shared" si="17"/>
        <v>3.68</v>
      </c>
      <c r="T89" s="108">
        <v>3.33</v>
      </c>
      <c r="U89" s="107" t="e">
        <f>W89+Y89+#REF!</f>
        <v>#REF!</v>
      </c>
      <c r="V89" s="131"/>
      <c r="W89" s="107">
        <f t="shared" si="18"/>
        <v>0</v>
      </c>
      <c r="X89" s="106">
        <f t="shared" si="23"/>
        <v>0</v>
      </c>
      <c r="Y89" s="101">
        <v>0.35</v>
      </c>
      <c r="Z89" s="116">
        <v>61</v>
      </c>
      <c r="AA89" s="116">
        <f t="shared" si="13"/>
        <v>61</v>
      </c>
      <c r="AB89" s="558">
        <f>VLOOKUP(D89,'[2]CN BC'!$G$10:$I$290,3,FALSE)</f>
        <v>20</v>
      </c>
      <c r="AC89" s="558">
        <f>VLOOKUP(D89,'[3]CN BC'!$G$10:$I$290,3,FALSE)</f>
        <v>23</v>
      </c>
      <c r="AD89" s="558">
        <f>VLOOKUP(D89,'[4]CN BC'!$G$10:$I$289,3,FALSE)</f>
        <v>18</v>
      </c>
      <c r="AE89" s="558">
        <f t="shared" si="19"/>
        <v>5115200</v>
      </c>
      <c r="AF89" s="111"/>
      <c r="AG89" s="111"/>
      <c r="AH89" s="382">
        <f t="shared" si="14"/>
        <v>3.68</v>
      </c>
      <c r="AI89" s="111">
        <f t="shared" si="16"/>
        <v>5115200</v>
      </c>
      <c r="AJ89" s="602">
        <v>1.2</v>
      </c>
      <c r="AK89" s="114">
        <f t="shared" si="20"/>
        <v>1.2</v>
      </c>
      <c r="AL89" s="111">
        <v>3</v>
      </c>
      <c r="AM89" s="558">
        <f t="shared" si="22"/>
        <v>18414720</v>
      </c>
      <c r="AN89" s="111">
        <f t="shared" si="15"/>
        <v>18414720</v>
      </c>
      <c r="AO89" s="554"/>
    </row>
    <row r="90" spans="1:41" s="518" customFormat="1" ht="33.75" hidden="1" customHeight="1" x14ac:dyDescent="0.25">
      <c r="A90" s="99" t="s">
        <v>405</v>
      </c>
      <c r="B90" s="516" t="str">
        <f>INDEX([5]DS!$C$6:$C$343,MATCH(D90,[5]DS!$B$6:$B$343,0))</f>
        <v>0016100006761008</v>
      </c>
      <c r="C90" s="529" t="s">
        <v>915</v>
      </c>
      <c r="D90" s="515" t="s">
        <v>336</v>
      </c>
      <c r="E90" s="101" t="str">
        <f>VLOOKUP(D90,Sheet1!$B$8:$K$335,10,0)</f>
        <v>Hoàn thành xuất sắc</v>
      </c>
      <c r="F90" s="152" t="s">
        <v>1281</v>
      </c>
      <c r="G90" s="100" t="s">
        <v>577</v>
      </c>
      <c r="H90" s="117"/>
      <c r="I90" s="117" t="s">
        <v>310</v>
      </c>
      <c r="J90" s="101" t="s">
        <v>310</v>
      </c>
      <c r="K90" s="100" t="s">
        <v>566</v>
      </c>
      <c r="L90" s="101" t="str">
        <f>VLOOKUP(D90,[1]T3!$B$2:$D$328,3,FALSE)</f>
        <v>022681482</v>
      </c>
      <c r="M90" s="118" t="s">
        <v>719</v>
      </c>
      <c r="N90" s="118" t="s">
        <v>915</v>
      </c>
      <c r="O90" s="235" t="s">
        <v>805</v>
      </c>
      <c r="P90" s="103" t="s">
        <v>724</v>
      </c>
      <c r="Q90" s="104">
        <v>3</v>
      </c>
      <c r="R90" s="382">
        <f t="shared" si="21"/>
        <v>3.68</v>
      </c>
      <c r="S90" s="382">
        <f t="shared" si="17"/>
        <v>3.68</v>
      </c>
      <c r="T90" s="105">
        <v>3.33</v>
      </c>
      <c r="U90" s="107" t="e">
        <f>W90+Y90+#REF!</f>
        <v>#REF!</v>
      </c>
      <c r="V90" s="222"/>
      <c r="W90" s="107">
        <f t="shared" si="18"/>
        <v>0</v>
      </c>
      <c r="X90" s="106">
        <f t="shared" si="23"/>
        <v>0</v>
      </c>
      <c r="Y90" s="101">
        <v>0.35</v>
      </c>
      <c r="Z90" s="116">
        <v>61</v>
      </c>
      <c r="AA90" s="116">
        <f t="shared" si="13"/>
        <v>61</v>
      </c>
      <c r="AB90" s="558">
        <f>VLOOKUP(D90,'[2]CN BC'!$G$10:$I$290,3,FALSE)</f>
        <v>19</v>
      </c>
      <c r="AC90" s="558">
        <f>VLOOKUP(D90,'[3]CN BC'!$G$10:$I$290,3,FALSE)</f>
        <v>22</v>
      </c>
      <c r="AD90" s="558">
        <f>VLOOKUP(D90,'[4]CN BC'!$G$10:$I$289,3,FALSE)</f>
        <v>20</v>
      </c>
      <c r="AE90" s="558">
        <f t="shared" si="19"/>
        <v>5115200</v>
      </c>
      <c r="AF90" s="111"/>
      <c r="AG90" s="111"/>
      <c r="AH90" s="382">
        <f t="shared" si="14"/>
        <v>3.68</v>
      </c>
      <c r="AI90" s="111">
        <f t="shared" si="16"/>
        <v>5115200</v>
      </c>
      <c r="AJ90" s="602">
        <v>1.2</v>
      </c>
      <c r="AK90" s="114">
        <f t="shared" si="20"/>
        <v>1.2</v>
      </c>
      <c r="AL90" s="111">
        <v>3</v>
      </c>
      <c r="AM90" s="558">
        <f t="shared" si="22"/>
        <v>18414720</v>
      </c>
      <c r="AN90" s="111">
        <f t="shared" si="15"/>
        <v>18414720</v>
      </c>
      <c r="AO90" s="554"/>
    </row>
    <row r="91" spans="1:41" s="518" customFormat="1" ht="30" hidden="1" customHeight="1" x14ac:dyDescent="0.25">
      <c r="A91" s="99" t="s">
        <v>406</v>
      </c>
      <c r="B91" s="516" t="str">
        <f>INDEX([5]DS!$C$6:$C$343,MATCH(D91,[5]DS!$B$6:$B$343,0))</f>
        <v>0016100006556005</v>
      </c>
      <c r="C91" s="529" t="s">
        <v>961</v>
      </c>
      <c r="D91" s="515" t="s">
        <v>323</v>
      </c>
      <c r="E91" s="101" t="str">
        <f>VLOOKUP(D91,Sheet1!$B$8:$K$335,10,0)</f>
        <v>Hoàn thành xuất sắc</v>
      </c>
      <c r="F91" s="152" t="s">
        <v>1272</v>
      </c>
      <c r="G91" s="100" t="s">
        <v>577</v>
      </c>
      <c r="H91" s="117"/>
      <c r="I91" s="117" t="s">
        <v>310</v>
      </c>
      <c r="J91" s="117" t="s">
        <v>310</v>
      </c>
      <c r="K91" s="131" t="s">
        <v>575</v>
      </c>
      <c r="L91" s="101" t="str">
        <f>VLOOKUP(D91,[1]T3!$B$2:$D$328,3,FALSE)</f>
        <v>024573030</v>
      </c>
      <c r="M91" s="102" t="s">
        <v>324</v>
      </c>
      <c r="N91" s="102" t="s">
        <v>961</v>
      </c>
      <c r="O91" s="235" t="s">
        <v>805</v>
      </c>
      <c r="P91" s="103" t="s">
        <v>724</v>
      </c>
      <c r="Q91" s="104">
        <v>5</v>
      </c>
      <c r="R91" s="382">
        <f t="shared" si="21"/>
        <v>3.66</v>
      </c>
      <c r="S91" s="382">
        <f t="shared" si="17"/>
        <v>3.66</v>
      </c>
      <c r="T91" s="105">
        <v>3.66</v>
      </c>
      <c r="U91" s="107" t="e">
        <f>W91+Y91+#REF!</f>
        <v>#REF!</v>
      </c>
      <c r="V91" s="227"/>
      <c r="W91" s="107">
        <f t="shared" si="18"/>
        <v>0</v>
      </c>
      <c r="X91" s="106">
        <f t="shared" si="23"/>
        <v>0</v>
      </c>
      <c r="Y91" s="101"/>
      <c r="Z91" s="116">
        <v>61</v>
      </c>
      <c r="AA91" s="116">
        <f t="shared" si="13"/>
        <v>61</v>
      </c>
      <c r="AB91" s="558">
        <f>VLOOKUP(D91,'[2]CN BC'!$G$10:$I$290,3,FALSE)</f>
        <v>19</v>
      </c>
      <c r="AC91" s="558">
        <f>VLOOKUP(D91,'[3]CN BC'!$G$10:$I$290,3,FALSE)</f>
        <v>22</v>
      </c>
      <c r="AD91" s="558">
        <f>VLOOKUP(D91,'[4]CN BC'!$G$10:$I$289,3,FALSE)</f>
        <v>20</v>
      </c>
      <c r="AE91" s="558">
        <f t="shared" si="19"/>
        <v>5087400</v>
      </c>
      <c r="AF91" s="111"/>
      <c r="AG91" s="111"/>
      <c r="AH91" s="382">
        <f t="shared" si="14"/>
        <v>3.66</v>
      </c>
      <c r="AI91" s="111">
        <f t="shared" si="16"/>
        <v>5087400</v>
      </c>
      <c r="AJ91" s="602">
        <v>1.2</v>
      </c>
      <c r="AK91" s="114">
        <f t="shared" si="20"/>
        <v>1.2</v>
      </c>
      <c r="AL91" s="111">
        <v>3</v>
      </c>
      <c r="AM91" s="558">
        <f t="shared" si="22"/>
        <v>18314640</v>
      </c>
      <c r="AN91" s="111">
        <f t="shared" si="15"/>
        <v>18314640</v>
      </c>
      <c r="AO91" s="554"/>
    </row>
    <row r="92" spans="1:41" s="519" customFormat="1" ht="30" hidden="1" customHeight="1" x14ac:dyDescent="0.25">
      <c r="A92" s="99" t="s">
        <v>407</v>
      </c>
      <c r="B92" s="516" t="str">
        <f>INDEX([5]DS!$C$6:$C$343,MATCH(D92,[5]DS!$B$6:$B$343,0))</f>
        <v>0016100006794003</v>
      </c>
      <c r="C92" s="529" t="s">
        <v>958</v>
      </c>
      <c r="D92" s="515" t="s">
        <v>1229</v>
      </c>
      <c r="E92" s="101" t="str">
        <f>VLOOKUP(D92,Sheet1!$B$8:$K$335,10,0)</f>
        <v>Hoàn thành xuất sắc</v>
      </c>
      <c r="F92" s="152" t="s">
        <v>1092</v>
      </c>
      <c r="G92" s="100" t="s">
        <v>577</v>
      </c>
      <c r="H92" s="101"/>
      <c r="I92" s="101" t="s">
        <v>310</v>
      </c>
      <c r="J92" s="101" t="s">
        <v>310</v>
      </c>
      <c r="K92" s="100" t="s">
        <v>278</v>
      </c>
      <c r="L92" s="101" t="str">
        <f>VLOOKUP(D92,[1]T3!$B$2:$D$328,3,FALSE)</f>
        <v>024252246</v>
      </c>
      <c r="M92" s="102" t="s">
        <v>127</v>
      </c>
      <c r="N92" s="102" t="s">
        <v>958</v>
      </c>
      <c r="O92" s="235" t="s">
        <v>805</v>
      </c>
      <c r="P92" s="103" t="s">
        <v>724</v>
      </c>
      <c r="Q92" s="104">
        <v>5</v>
      </c>
      <c r="R92" s="382">
        <f t="shared" si="21"/>
        <v>3.66</v>
      </c>
      <c r="S92" s="382">
        <f t="shared" si="17"/>
        <v>3.66</v>
      </c>
      <c r="T92" s="105">
        <v>3.66</v>
      </c>
      <c r="U92" s="107" t="e">
        <f>W92+Y92+#REF!</f>
        <v>#REF!</v>
      </c>
      <c r="V92" s="222"/>
      <c r="W92" s="107">
        <f t="shared" si="18"/>
        <v>0</v>
      </c>
      <c r="X92" s="106">
        <f t="shared" si="23"/>
        <v>0</v>
      </c>
      <c r="Y92" s="117"/>
      <c r="Z92" s="116">
        <v>61</v>
      </c>
      <c r="AA92" s="116">
        <f t="shared" si="13"/>
        <v>61</v>
      </c>
      <c r="AB92" s="558">
        <f>VLOOKUP(D92,'[2]CN BC'!$G$10:$I$290,3,FALSE)</f>
        <v>19</v>
      </c>
      <c r="AC92" s="558">
        <f>VLOOKUP(D92,'[3]CN BC'!$G$10:$I$290,3,FALSE)</f>
        <v>22</v>
      </c>
      <c r="AD92" s="558">
        <f>VLOOKUP(D92,'[4]CN BC'!$G$10:$I$289,3,FALSE)</f>
        <v>20</v>
      </c>
      <c r="AE92" s="558">
        <f t="shared" si="19"/>
        <v>5087400</v>
      </c>
      <c r="AF92" s="111"/>
      <c r="AG92" s="111"/>
      <c r="AH92" s="382">
        <f t="shared" si="14"/>
        <v>3.66</v>
      </c>
      <c r="AI92" s="111">
        <f t="shared" si="16"/>
        <v>5087400</v>
      </c>
      <c r="AJ92" s="602">
        <v>1.2</v>
      </c>
      <c r="AK92" s="114">
        <f t="shared" si="20"/>
        <v>1.2</v>
      </c>
      <c r="AL92" s="111">
        <v>3</v>
      </c>
      <c r="AM92" s="558">
        <f t="shared" si="22"/>
        <v>18314640</v>
      </c>
      <c r="AN92" s="111">
        <f t="shared" si="15"/>
        <v>18314640</v>
      </c>
      <c r="AO92" s="554"/>
    </row>
    <row r="93" spans="1:41" s="518" customFormat="1" ht="30" hidden="1" customHeight="1" x14ac:dyDescent="0.25">
      <c r="A93" s="99" t="s">
        <v>408</v>
      </c>
      <c r="B93" s="516" t="str">
        <f>INDEX([5]DS!$C$6:$C$343,MATCH(D93,[5]DS!$B$6:$B$343,0))</f>
        <v>0016100006539003</v>
      </c>
      <c r="C93" s="529" t="s">
        <v>973</v>
      </c>
      <c r="D93" s="515" t="s">
        <v>67</v>
      </c>
      <c r="E93" s="101" t="str">
        <f>VLOOKUP(D93,Sheet1!$B$8:$K$335,10,0)</f>
        <v>Hoàn thành xuất sắc</v>
      </c>
      <c r="F93" s="152" t="s">
        <v>1102</v>
      </c>
      <c r="G93" s="100" t="s">
        <v>577</v>
      </c>
      <c r="H93" s="117" t="s">
        <v>25</v>
      </c>
      <c r="I93" s="117"/>
      <c r="J93" s="101" t="s">
        <v>310</v>
      </c>
      <c r="K93" s="100" t="s">
        <v>273</v>
      </c>
      <c r="L93" s="101" t="str">
        <f>VLOOKUP(D93,[1]T3!$B$2:$D$328,3,FALSE)</f>
        <v>024673300</v>
      </c>
      <c r="M93" s="102" t="s">
        <v>159</v>
      </c>
      <c r="N93" s="102" t="s">
        <v>973</v>
      </c>
      <c r="O93" s="235" t="s">
        <v>805</v>
      </c>
      <c r="P93" s="103" t="s">
        <v>724</v>
      </c>
      <c r="Q93" s="104">
        <v>4</v>
      </c>
      <c r="R93" s="382">
        <f t="shared" si="21"/>
        <v>3.66</v>
      </c>
      <c r="S93" s="382">
        <f t="shared" si="17"/>
        <v>3.66</v>
      </c>
      <c r="T93" s="105">
        <v>3.66</v>
      </c>
      <c r="U93" s="107" t="e">
        <f>W93+Y93+#REF!</f>
        <v>#REF!</v>
      </c>
      <c r="V93" s="222"/>
      <c r="W93" s="107">
        <f t="shared" si="18"/>
        <v>0</v>
      </c>
      <c r="X93" s="106">
        <f t="shared" si="23"/>
        <v>0</v>
      </c>
      <c r="Y93" s="101"/>
      <c r="Z93" s="116">
        <v>61</v>
      </c>
      <c r="AA93" s="116">
        <f t="shared" si="13"/>
        <v>68</v>
      </c>
      <c r="AB93" s="558">
        <f>VLOOKUP(D93,'[2]CN BC'!$G$10:$I$290,3,FALSE)</f>
        <v>23</v>
      </c>
      <c r="AC93" s="558">
        <f>VLOOKUP(D93,'[3]CN BC'!$G$10:$I$290,3,FALSE)</f>
        <v>25</v>
      </c>
      <c r="AD93" s="558">
        <f>VLOOKUP(D93,'[4]CN BC'!$G$10:$I$289,3,FALSE)</f>
        <v>20</v>
      </c>
      <c r="AE93" s="558">
        <f t="shared" si="19"/>
        <v>5087400</v>
      </c>
      <c r="AF93" s="111"/>
      <c r="AG93" s="111"/>
      <c r="AH93" s="382">
        <f t="shared" si="14"/>
        <v>3.66</v>
      </c>
      <c r="AI93" s="111">
        <f t="shared" si="16"/>
        <v>5087400</v>
      </c>
      <c r="AJ93" s="602">
        <v>1.2</v>
      </c>
      <c r="AK93" s="114">
        <f t="shared" si="20"/>
        <v>1.2</v>
      </c>
      <c r="AL93" s="111">
        <v>3</v>
      </c>
      <c r="AM93" s="558">
        <f t="shared" si="22"/>
        <v>18314640</v>
      </c>
      <c r="AN93" s="111">
        <f t="shared" si="15"/>
        <v>18314640</v>
      </c>
      <c r="AO93" s="554"/>
    </row>
    <row r="94" spans="1:41" s="518" customFormat="1" ht="30" hidden="1" customHeight="1" x14ac:dyDescent="0.25">
      <c r="A94" s="99" t="s">
        <v>409</v>
      </c>
      <c r="B94" s="516" t="str">
        <f>INDEX([5]DS!$C$6:$C$343,MATCH(D94,[5]DS!$B$6:$B$343,0))</f>
        <v>0016100006596007</v>
      </c>
      <c r="C94" s="529" t="s">
        <v>898</v>
      </c>
      <c r="D94" s="515" t="s">
        <v>1203</v>
      </c>
      <c r="E94" s="101" t="str">
        <f>VLOOKUP(D94,Sheet1!$B$8:$K$335,10,0)</f>
        <v>Hoàn thành xuất sắc</v>
      </c>
      <c r="F94" s="152" t="s">
        <v>1133</v>
      </c>
      <c r="G94" s="100" t="s">
        <v>577</v>
      </c>
      <c r="H94" s="101"/>
      <c r="I94" s="101" t="s">
        <v>310</v>
      </c>
      <c r="J94" s="101" t="s">
        <v>310</v>
      </c>
      <c r="K94" s="100" t="s">
        <v>259</v>
      </c>
      <c r="L94" s="101" t="str">
        <f>VLOOKUP(D94,[1]T3!$B$2:$D$328,3,FALSE)</f>
        <v>021710558</v>
      </c>
      <c r="M94" s="102" t="s">
        <v>118</v>
      </c>
      <c r="N94" s="102" t="s">
        <v>898</v>
      </c>
      <c r="O94" s="235" t="s">
        <v>805</v>
      </c>
      <c r="P94" s="103" t="s">
        <v>724</v>
      </c>
      <c r="Q94" s="104">
        <v>5</v>
      </c>
      <c r="R94" s="382">
        <f t="shared" si="21"/>
        <v>3.66</v>
      </c>
      <c r="S94" s="382">
        <f t="shared" si="17"/>
        <v>3.66</v>
      </c>
      <c r="T94" s="105">
        <v>3.66</v>
      </c>
      <c r="U94" s="107" t="e">
        <f>W94+Y94+#REF!</f>
        <v>#REF!</v>
      </c>
      <c r="V94" s="222"/>
      <c r="W94" s="107">
        <f t="shared" si="18"/>
        <v>0</v>
      </c>
      <c r="X94" s="106">
        <f t="shared" si="23"/>
        <v>0</v>
      </c>
      <c r="Y94" s="101"/>
      <c r="Z94" s="116">
        <v>61</v>
      </c>
      <c r="AA94" s="116">
        <f t="shared" si="13"/>
        <v>62</v>
      </c>
      <c r="AB94" s="558">
        <f>VLOOKUP(D94,'[2]CN BC'!$G$10:$I$290,3,FALSE)</f>
        <v>20</v>
      </c>
      <c r="AC94" s="558">
        <f>VLOOKUP(D94,'[3]CN BC'!$G$10:$I$290,3,FALSE)</f>
        <v>22</v>
      </c>
      <c r="AD94" s="558">
        <f>VLOOKUP(D94,'[4]CN BC'!$G$10:$I$289,3,FALSE)</f>
        <v>20</v>
      </c>
      <c r="AE94" s="558">
        <f t="shared" si="19"/>
        <v>5087400</v>
      </c>
      <c r="AF94" s="111"/>
      <c r="AG94" s="111"/>
      <c r="AH94" s="382">
        <f t="shared" si="14"/>
        <v>3.66</v>
      </c>
      <c r="AI94" s="111">
        <f t="shared" si="16"/>
        <v>5087400</v>
      </c>
      <c r="AJ94" s="602">
        <v>1.2</v>
      </c>
      <c r="AK94" s="114">
        <f t="shared" si="20"/>
        <v>1.2</v>
      </c>
      <c r="AL94" s="111">
        <v>3</v>
      </c>
      <c r="AM94" s="558">
        <f t="shared" si="22"/>
        <v>18314640</v>
      </c>
      <c r="AN94" s="111">
        <f t="shared" si="15"/>
        <v>18314640</v>
      </c>
      <c r="AO94" s="554"/>
    </row>
    <row r="95" spans="1:41" s="518" customFormat="1" ht="29.25" hidden="1" customHeight="1" x14ac:dyDescent="0.25">
      <c r="A95" s="99" t="s">
        <v>410</v>
      </c>
      <c r="B95" s="516" t="str">
        <f>INDEX([5]DS!$C$6:$C$343,MATCH(D95,[5]DS!$B$6:$B$343,0))</f>
        <v>0016100006555009</v>
      </c>
      <c r="C95" s="529" t="s">
        <v>974</v>
      </c>
      <c r="D95" s="515" t="s">
        <v>70</v>
      </c>
      <c r="E95" s="101" t="str">
        <f>VLOOKUP(D95,Sheet1!$B$8:$K$335,10,0)</f>
        <v>Hoàn thành xuất sắc</v>
      </c>
      <c r="F95" s="152" t="s">
        <v>1133</v>
      </c>
      <c r="G95" s="100" t="s">
        <v>577</v>
      </c>
      <c r="H95" s="117"/>
      <c r="I95" s="117" t="s">
        <v>310</v>
      </c>
      <c r="J95" s="101" t="s">
        <v>310</v>
      </c>
      <c r="K95" s="100" t="s">
        <v>275</v>
      </c>
      <c r="L95" s="101" t="str">
        <f>VLOOKUP(D95,[1]T3!$B$2:$D$328,3,FALSE)</f>
        <v>022136947</v>
      </c>
      <c r="M95" s="102" t="s">
        <v>125</v>
      </c>
      <c r="N95" s="102" t="s">
        <v>974</v>
      </c>
      <c r="O95" s="235" t="s">
        <v>805</v>
      </c>
      <c r="P95" s="103" t="s">
        <v>724</v>
      </c>
      <c r="Q95" s="104">
        <v>4</v>
      </c>
      <c r="R95" s="382">
        <f t="shared" si="21"/>
        <v>3.66</v>
      </c>
      <c r="S95" s="382">
        <f t="shared" si="17"/>
        <v>3.66</v>
      </c>
      <c r="T95" s="105">
        <v>3.66</v>
      </c>
      <c r="U95" s="107" t="e">
        <f>W95+Y95+#REF!</f>
        <v>#REF!</v>
      </c>
      <c r="V95" s="222"/>
      <c r="W95" s="107">
        <f t="shared" si="18"/>
        <v>0</v>
      </c>
      <c r="X95" s="106">
        <f t="shared" si="23"/>
        <v>0</v>
      </c>
      <c r="Y95" s="101"/>
      <c r="Z95" s="116">
        <v>61</v>
      </c>
      <c r="AA95" s="116">
        <f t="shared" si="13"/>
        <v>63</v>
      </c>
      <c r="AB95" s="558">
        <f>VLOOKUP(D95,'[2]CN BC'!$G$10:$I$290,3,FALSE)</f>
        <v>19</v>
      </c>
      <c r="AC95" s="558">
        <f>VLOOKUP(D95,'[3]CN BC'!$G$10:$I$290,3,FALSE)</f>
        <v>22</v>
      </c>
      <c r="AD95" s="558">
        <f>VLOOKUP(D95,'[4]CN BC'!$G$10:$I$289,3,FALSE)</f>
        <v>22</v>
      </c>
      <c r="AE95" s="558">
        <f t="shared" si="19"/>
        <v>5087400</v>
      </c>
      <c r="AF95" s="111"/>
      <c r="AG95" s="111"/>
      <c r="AH95" s="382">
        <f t="shared" si="14"/>
        <v>3.66</v>
      </c>
      <c r="AI95" s="111">
        <f t="shared" si="16"/>
        <v>5087400</v>
      </c>
      <c r="AJ95" s="602">
        <v>1.2</v>
      </c>
      <c r="AK95" s="114">
        <f t="shared" si="20"/>
        <v>1.2</v>
      </c>
      <c r="AL95" s="111">
        <v>3</v>
      </c>
      <c r="AM95" s="558">
        <f t="shared" si="22"/>
        <v>18314640</v>
      </c>
      <c r="AN95" s="111">
        <f t="shared" si="15"/>
        <v>18314640</v>
      </c>
      <c r="AO95" s="554"/>
    </row>
    <row r="96" spans="1:41" s="518" customFormat="1" ht="31.5" hidden="1" x14ac:dyDescent="0.25">
      <c r="A96" s="99" t="s">
        <v>411</v>
      </c>
      <c r="B96" s="516" t="str">
        <f>INDEX([5]DS!$C$6:$C$343,MATCH(D96,[5]DS!$B$6:$B$343,0))</f>
        <v>0016100006612002</v>
      </c>
      <c r="C96" s="529" t="s">
        <v>964</v>
      </c>
      <c r="D96" s="515" t="s">
        <v>51</v>
      </c>
      <c r="E96" s="101" t="str">
        <f>VLOOKUP(D96,Sheet1!$B$8:$K$335,10,0)</f>
        <v>Hoàn thành xuất sắc</v>
      </c>
      <c r="F96" s="152" t="s">
        <v>1295</v>
      </c>
      <c r="G96" s="100" t="s">
        <v>577</v>
      </c>
      <c r="H96" s="101" t="s">
        <v>25</v>
      </c>
      <c r="I96" s="101" t="s">
        <v>310</v>
      </c>
      <c r="J96" s="117" t="s">
        <v>310</v>
      </c>
      <c r="K96" s="131" t="s">
        <v>283</v>
      </c>
      <c r="L96" s="101" t="str">
        <f>VLOOKUP(D96,[1]T3!$B$2:$D$328,3,FALSE)</f>
        <v>023471997</v>
      </c>
      <c r="M96" s="102" t="s">
        <v>146</v>
      </c>
      <c r="N96" s="102" t="s">
        <v>964</v>
      </c>
      <c r="O96" s="235" t="s">
        <v>805</v>
      </c>
      <c r="P96" s="103" t="s">
        <v>724</v>
      </c>
      <c r="Q96" s="104">
        <v>4</v>
      </c>
      <c r="R96" s="382">
        <f t="shared" si="21"/>
        <v>3.5400000000000005</v>
      </c>
      <c r="S96" s="382">
        <f t="shared" si="17"/>
        <v>3.66</v>
      </c>
      <c r="T96" s="105">
        <v>3.66</v>
      </c>
      <c r="U96" s="107" t="e">
        <f>W96+Y96+#REF!</f>
        <v>#REF!</v>
      </c>
      <c r="V96" s="222"/>
      <c r="W96" s="107">
        <f t="shared" si="18"/>
        <v>0</v>
      </c>
      <c r="X96" s="106">
        <f t="shared" si="23"/>
        <v>0</v>
      </c>
      <c r="Y96" s="101"/>
      <c r="Z96" s="116">
        <v>61</v>
      </c>
      <c r="AA96" s="116">
        <f t="shared" si="13"/>
        <v>59</v>
      </c>
      <c r="AB96" s="558">
        <f>VLOOKUP(D96,'[2]CN BC'!$G$10:$I$290,3,FALSE)</f>
        <v>19</v>
      </c>
      <c r="AC96" s="558">
        <f>VLOOKUP(D96,'[3]CN BC'!$G$10:$I$290,3,FALSE)</f>
        <v>22</v>
      </c>
      <c r="AD96" s="558">
        <f>VLOOKUP(D96,'[4]CN BC'!$G$10:$I$289,3,FALSE)</f>
        <v>18</v>
      </c>
      <c r="AE96" s="558">
        <f t="shared" si="19"/>
        <v>5087400</v>
      </c>
      <c r="AF96" s="111"/>
      <c r="AG96" s="111"/>
      <c r="AH96" s="382">
        <f t="shared" si="14"/>
        <v>3.5400000000000005</v>
      </c>
      <c r="AI96" s="111">
        <f t="shared" si="16"/>
        <v>4920600</v>
      </c>
      <c r="AJ96" s="602">
        <v>1.2</v>
      </c>
      <c r="AK96" s="114">
        <f t="shared" si="20"/>
        <v>1.2</v>
      </c>
      <c r="AL96" s="111">
        <v>3</v>
      </c>
      <c r="AM96" s="558">
        <f t="shared" si="22"/>
        <v>18314640</v>
      </c>
      <c r="AN96" s="111">
        <f t="shared" si="15"/>
        <v>17714160</v>
      </c>
      <c r="AO96" s="554"/>
    </row>
    <row r="97" spans="1:41" s="774" customFormat="1" ht="38.25" customHeight="1" x14ac:dyDescent="0.25">
      <c r="A97" s="764" t="s">
        <v>412</v>
      </c>
      <c r="B97" s="532" t="str">
        <f>INDEX([5]DS!$C$6:$C$343,MATCH(D97,[5]DS!$B$6:$B$343,0))</f>
        <v>0016100006715006</v>
      </c>
      <c r="C97" s="529" t="s">
        <v>892</v>
      </c>
      <c r="D97" s="765" t="s">
        <v>1199</v>
      </c>
      <c r="E97" s="557" t="str">
        <f>VLOOKUP(D97,Sheet1!$B$8:$K$335,10,0)</f>
        <v>Hoàn thành xuất sắc</v>
      </c>
      <c r="F97" s="152" t="s">
        <v>1099</v>
      </c>
      <c r="G97" s="100" t="s">
        <v>577</v>
      </c>
      <c r="H97" s="101"/>
      <c r="I97" s="101"/>
      <c r="J97" s="101" t="s">
        <v>311</v>
      </c>
      <c r="K97" s="100" t="s">
        <v>254</v>
      </c>
      <c r="L97" s="101" t="str">
        <f>VLOOKUP(D97,[1]T3!$B$2:$D$328,3,FALSE)</f>
        <v>023181301</v>
      </c>
      <c r="M97" s="102" t="s">
        <v>114</v>
      </c>
      <c r="N97" s="102" t="s">
        <v>892</v>
      </c>
      <c r="O97" s="235" t="s">
        <v>805</v>
      </c>
      <c r="P97" s="103" t="s">
        <v>724</v>
      </c>
      <c r="Q97" s="104">
        <v>5</v>
      </c>
      <c r="R97" s="382">
        <f t="shared" si="21"/>
        <v>3.66</v>
      </c>
      <c r="S97" s="766">
        <f t="shared" si="17"/>
        <v>3.66</v>
      </c>
      <c r="T97" s="767">
        <v>3.66</v>
      </c>
      <c r="U97" s="107" t="e">
        <f>W97+Y97+#REF!</f>
        <v>#REF!</v>
      </c>
      <c r="V97" s="222"/>
      <c r="W97" s="188">
        <f t="shared" si="18"/>
        <v>0</v>
      </c>
      <c r="X97" s="106">
        <f t="shared" si="23"/>
        <v>0</v>
      </c>
      <c r="Y97" s="775"/>
      <c r="Z97" s="769">
        <v>61</v>
      </c>
      <c r="AA97" s="769">
        <f t="shared" si="13"/>
        <v>63</v>
      </c>
      <c r="AB97" s="558">
        <f>VLOOKUP(D97,'[2]CN BC'!$G$10:$I$290,3,FALSE)</f>
        <v>20</v>
      </c>
      <c r="AC97" s="558">
        <f>VLOOKUP(D97,'[3]CN BC'!$G$10:$I$290,3,FALSE)</f>
        <v>24</v>
      </c>
      <c r="AD97" s="558">
        <f>VLOOKUP(D97,'[4]CN BC'!$G$10:$I$289,3,FALSE)</f>
        <v>19</v>
      </c>
      <c r="AE97" s="558">
        <f t="shared" si="19"/>
        <v>5087400</v>
      </c>
      <c r="AF97" s="111"/>
      <c r="AG97" s="111"/>
      <c r="AH97" s="766">
        <f t="shared" si="14"/>
        <v>3.66</v>
      </c>
      <c r="AI97" s="558">
        <f t="shared" si="16"/>
        <v>5087400</v>
      </c>
      <c r="AJ97" s="602">
        <v>1.2</v>
      </c>
      <c r="AK97" s="770">
        <f t="shared" si="20"/>
        <v>1.2</v>
      </c>
      <c r="AL97" s="558">
        <v>3</v>
      </c>
      <c r="AM97" s="558">
        <f t="shared" si="22"/>
        <v>18314640</v>
      </c>
      <c r="AN97" s="558">
        <f t="shared" si="15"/>
        <v>18314640</v>
      </c>
      <c r="AO97" s="771"/>
    </row>
    <row r="98" spans="1:41" s="773" customFormat="1" ht="42" customHeight="1" x14ac:dyDescent="0.25">
      <c r="A98" s="764" t="s">
        <v>413</v>
      </c>
      <c r="B98" s="516" t="str">
        <f>INDEX([5]DS!$C$6:$C$343,MATCH(D98,[5]DS!$B$6:$B$343,0))</f>
        <v>0016100006719001</v>
      </c>
      <c r="C98" s="530" t="s">
        <v>1045</v>
      </c>
      <c r="D98" s="765" t="s">
        <v>678</v>
      </c>
      <c r="E98" s="557" t="str">
        <f>VLOOKUP(D98,Sheet1!$B$8:$K$335,10,0)</f>
        <v>Hoàn thành xuất sắc</v>
      </c>
      <c r="F98" s="152" t="s">
        <v>1099</v>
      </c>
      <c r="G98" s="100" t="s">
        <v>577</v>
      </c>
      <c r="H98" s="101" t="s">
        <v>25</v>
      </c>
      <c r="I98" s="100"/>
      <c r="J98" s="100" t="s">
        <v>311</v>
      </c>
      <c r="K98" s="100"/>
      <c r="L98" s="101" t="str">
        <f>VLOOKUP(D98,[1]T3!$B$2:$D$328,3,FALSE)</f>
        <v>025240565</v>
      </c>
      <c r="M98" s="715">
        <v>1603205189653</v>
      </c>
      <c r="N98" s="715" t="s">
        <v>1045</v>
      </c>
      <c r="O98" s="238" t="s">
        <v>39</v>
      </c>
      <c r="P98" s="101" t="s">
        <v>724</v>
      </c>
      <c r="Q98" s="101">
        <v>4</v>
      </c>
      <c r="R98" s="382">
        <f t="shared" si="21"/>
        <v>3.66</v>
      </c>
      <c r="S98" s="766">
        <f t="shared" si="17"/>
        <v>3.66</v>
      </c>
      <c r="T98" s="770">
        <v>3.66</v>
      </c>
      <c r="U98" s="107" t="e">
        <f>W98+Y98+#REF!</f>
        <v>#REF!</v>
      </c>
      <c r="V98" s="109"/>
      <c r="W98" s="188">
        <f t="shared" si="18"/>
        <v>0</v>
      </c>
      <c r="X98" s="106">
        <f t="shared" si="23"/>
        <v>0</v>
      </c>
      <c r="Y98" s="776"/>
      <c r="Z98" s="769">
        <v>61</v>
      </c>
      <c r="AA98" s="769">
        <f t="shared" si="13"/>
        <v>61</v>
      </c>
      <c r="AB98" s="558">
        <f>VLOOKUP(D98,'[2]CN BC'!$G$10:$I$290,3,FALSE)</f>
        <v>19</v>
      </c>
      <c r="AC98" s="558">
        <f>VLOOKUP(D98,'[3]CN BC'!$G$10:$I$290,3,FALSE)</f>
        <v>23</v>
      </c>
      <c r="AD98" s="558">
        <f>VLOOKUP(D98,'[4]CN BC'!$G$10:$I$289,3,FALSE)</f>
        <v>19</v>
      </c>
      <c r="AE98" s="558">
        <f t="shared" si="19"/>
        <v>5087400</v>
      </c>
      <c r="AF98" s="111"/>
      <c r="AG98" s="111"/>
      <c r="AH98" s="766">
        <f t="shared" si="14"/>
        <v>3.66</v>
      </c>
      <c r="AI98" s="558">
        <f t="shared" si="16"/>
        <v>5087400</v>
      </c>
      <c r="AJ98" s="602">
        <v>1.2</v>
      </c>
      <c r="AK98" s="770">
        <f t="shared" si="20"/>
        <v>1.2</v>
      </c>
      <c r="AL98" s="558">
        <v>3</v>
      </c>
      <c r="AM98" s="558">
        <f t="shared" si="22"/>
        <v>18314640</v>
      </c>
      <c r="AN98" s="558">
        <f t="shared" si="15"/>
        <v>18314640</v>
      </c>
      <c r="AO98" s="771"/>
    </row>
    <row r="99" spans="1:41" s="518" customFormat="1" ht="29.25" hidden="1" customHeight="1" x14ac:dyDescent="0.25">
      <c r="A99" s="99" t="s">
        <v>414</v>
      </c>
      <c r="B99" s="516" t="str">
        <f>INDEX([5]DS!$C$6:$C$343,MATCH(D99,[5]DS!$B$6:$B$343,0))</f>
        <v>0016100006578009</v>
      </c>
      <c r="C99" s="529" t="s">
        <v>967</v>
      </c>
      <c r="D99" s="515" t="s">
        <v>699</v>
      </c>
      <c r="E99" s="101" t="str">
        <f>VLOOKUP(D99,Sheet1!$B$8:$K$335,10,0)</f>
        <v>Hoàn thành xuất sắc</v>
      </c>
      <c r="F99" s="152" t="s">
        <v>1273</v>
      </c>
      <c r="G99" s="100" t="s">
        <v>577</v>
      </c>
      <c r="H99" s="101" t="s">
        <v>25</v>
      </c>
      <c r="I99" s="117" t="s">
        <v>310</v>
      </c>
      <c r="J99" s="117" t="s">
        <v>310</v>
      </c>
      <c r="K99" s="131"/>
      <c r="L99" s="101" t="str">
        <f>VLOOKUP(D99,[1]T3!$B$2:$D$328,3,FALSE)</f>
        <v>025294204</v>
      </c>
      <c r="M99" s="102" t="s">
        <v>700</v>
      </c>
      <c r="N99" s="102" t="s">
        <v>967</v>
      </c>
      <c r="O99" s="237" t="s">
        <v>805</v>
      </c>
      <c r="P99" s="103" t="s">
        <v>724</v>
      </c>
      <c r="Q99" s="104">
        <v>4</v>
      </c>
      <c r="R99" s="382">
        <f t="shared" si="21"/>
        <v>3.66</v>
      </c>
      <c r="S99" s="382">
        <f t="shared" si="17"/>
        <v>3.66</v>
      </c>
      <c r="T99" s="105">
        <v>3.66</v>
      </c>
      <c r="U99" s="107" t="e">
        <f>W99+Y99+#REF!</f>
        <v>#REF!</v>
      </c>
      <c r="V99" s="222"/>
      <c r="W99" s="107">
        <f t="shared" si="18"/>
        <v>0</v>
      </c>
      <c r="X99" s="106">
        <f t="shared" si="23"/>
        <v>0</v>
      </c>
      <c r="Y99" s="101"/>
      <c r="Z99" s="116">
        <v>61</v>
      </c>
      <c r="AA99" s="116">
        <f t="shared" si="13"/>
        <v>62</v>
      </c>
      <c r="AB99" s="558">
        <f>VLOOKUP(D99,'[2]CN BC'!$G$10:$I$290,3,FALSE)</f>
        <v>20</v>
      </c>
      <c r="AC99" s="558">
        <f>VLOOKUP(D99,'[3]CN BC'!$G$10:$I$290,3,FALSE)</f>
        <v>22</v>
      </c>
      <c r="AD99" s="558">
        <f>VLOOKUP(D99,'[4]CN BC'!$G$10:$I$289,3,FALSE)</f>
        <v>20</v>
      </c>
      <c r="AE99" s="558">
        <f t="shared" si="19"/>
        <v>5087400</v>
      </c>
      <c r="AF99" s="111"/>
      <c r="AG99" s="111"/>
      <c r="AH99" s="382">
        <f t="shared" si="14"/>
        <v>3.66</v>
      </c>
      <c r="AI99" s="111">
        <f t="shared" si="16"/>
        <v>5087400</v>
      </c>
      <c r="AJ99" s="602">
        <v>1.2</v>
      </c>
      <c r="AK99" s="114">
        <f t="shared" si="20"/>
        <v>1.2</v>
      </c>
      <c r="AL99" s="111">
        <v>3</v>
      </c>
      <c r="AM99" s="558">
        <f t="shared" si="22"/>
        <v>18314640</v>
      </c>
      <c r="AN99" s="111">
        <f t="shared" si="15"/>
        <v>18314640</v>
      </c>
      <c r="AO99" s="554"/>
    </row>
    <row r="100" spans="1:41" s="518" customFormat="1" ht="29.25" hidden="1" customHeight="1" x14ac:dyDescent="0.25">
      <c r="A100" s="99" t="s">
        <v>182</v>
      </c>
      <c r="B100" s="516" t="str">
        <f>INDEX([5]DS!$C$6:$C$343,MATCH(D100,[5]DS!$B$6:$B$343,0))</f>
        <v>0016100006109009</v>
      </c>
      <c r="C100" s="529" t="s">
        <v>971</v>
      </c>
      <c r="D100" s="515" t="s">
        <v>1233</v>
      </c>
      <c r="E100" s="101" t="str">
        <f>VLOOKUP(D100,Sheet1!$B$8:$K$335,10,0)</f>
        <v>Hoàn thành xuất sắc</v>
      </c>
      <c r="F100" s="152" t="s">
        <v>1273</v>
      </c>
      <c r="G100" s="100" t="s">
        <v>577</v>
      </c>
      <c r="H100" s="101" t="s">
        <v>25</v>
      </c>
      <c r="I100" s="101" t="s">
        <v>310</v>
      </c>
      <c r="J100" s="117" t="s">
        <v>310</v>
      </c>
      <c r="K100" s="131" t="s">
        <v>286</v>
      </c>
      <c r="L100" s="101" t="str">
        <f>VLOOKUP(D100,[1]T3!$B$2:$D$328,3,FALSE)</f>
        <v>162140169</v>
      </c>
      <c r="M100" s="102" t="s">
        <v>184</v>
      </c>
      <c r="N100" s="102" t="s">
        <v>971</v>
      </c>
      <c r="O100" s="235" t="s">
        <v>805</v>
      </c>
      <c r="P100" s="103" t="s">
        <v>724</v>
      </c>
      <c r="Q100" s="104">
        <v>4</v>
      </c>
      <c r="R100" s="382">
        <f t="shared" si="21"/>
        <v>3.5400000000000005</v>
      </c>
      <c r="S100" s="382">
        <f t="shared" si="17"/>
        <v>3.66</v>
      </c>
      <c r="T100" s="105">
        <v>3.66</v>
      </c>
      <c r="U100" s="107" t="e">
        <f>W100+Y100+#REF!</f>
        <v>#REF!</v>
      </c>
      <c r="V100" s="222"/>
      <c r="W100" s="107">
        <f t="shared" si="18"/>
        <v>0</v>
      </c>
      <c r="X100" s="106">
        <f t="shared" si="23"/>
        <v>0</v>
      </c>
      <c r="Y100" s="101"/>
      <c r="Z100" s="116">
        <v>61</v>
      </c>
      <c r="AA100" s="116">
        <f t="shared" si="13"/>
        <v>59</v>
      </c>
      <c r="AB100" s="558">
        <f>VLOOKUP(D100,'[2]CN BC'!$G$10:$I$290,3,FALSE)</f>
        <v>19</v>
      </c>
      <c r="AC100" s="558">
        <f>VLOOKUP(D100,'[3]CN BC'!$G$10:$I$290,3,FALSE)</f>
        <v>22</v>
      </c>
      <c r="AD100" s="558">
        <f>VLOOKUP(D100,'[4]CN BC'!$G$10:$I$289,3,FALSE)</f>
        <v>18</v>
      </c>
      <c r="AE100" s="558">
        <f t="shared" si="19"/>
        <v>5087400</v>
      </c>
      <c r="AF100" s="111"/>
      <c r="AG100" s="111"/>
      <c r="AH100" s="382">
        <f t="shared" si="14"/>
        <v>3.5400000000000005</v>
      </c>
      <c r="AI100" s="111">
        <f t="shared" si="16"/>
        <v>4920600</v>
      </c>
      <c r="AJ100" s="602">
        <v>1.2</v>
      </c>
      <c r="AK100" s="114">
        <f t="shared" si="20"/>
        <v>1.2</v>
      </c>
      <c r="AL100" s="111">
        <v>3</v>
      </c>
      <c r="AM100" s="558">
        <f t="shared" si="22"/>
        <v>18314640</v>
      </c>
      <c r="AN100" s="111">
        <f t="shared" si="15"/>
        <v>17714160</v>
      </c>
      <c r="AO100" s="554"/>
    </row>
    <row r="101" spans="1:41" s="774" customFormat="1" ht="38.25" x14ac:dyDescent="0.25">
      <c r="A101" s="764" t="s">
        <v>415</v>
      </c>
      <c r="B101" s="516" t="str">
        <f>INDEX([5]DS!$C$6:$C$343,MATCH(D101,[5]DS!$B$6:$B$343,0))</f>
        <v>0016100006711008</v>
      </c>
      <c r="C101" s="529" t="s">
        <v>972</v>
      </c>
      <c r="D101" s="765" t="s">
        <v>62</v>
      </c>
      <c r="E101" s="557" t="str">
        <f>VLOOKUP(D101,Sheet1!$B$8:$K$335,10,0)</f>
        <v>Hoàn thành xuất sắc</v>
      </c>
      <c r="F101" s="152" t="s">
        <v>1099</v>
      </c>
      <c r="G101" s="131" t="s">
        <v>577</v>
      </c>
      <c r="H101" s="117" t="s">
        <v>25</v>
      </c>
      <c r="I101" s="117" t="s">
        <v>310</v>
      </c>
      <c r="J101" s="117" t="s">
        <v>310</v>
      </c>
      <c r="K101" s="131" t="s">
        <v>267</v>
      </c>
      <c r="L101" s="101" t="str">
        <f>VLOOKUP(D101,[1]T3!$B$2:$D$328,3,FALSE)</f>
        <v>023444718</v>
      </c>
      <c r="M101" s="140" t="s">
        <v>175</v>
      </c>
      <c r="N101" s="140" t="s">
        <v>972</v>
      </c>
      <c r="O101" s="235" t="s">
        <v>39</v>
      </c>
      <c r="P101" s="103" t="s">
        <v>724</v>
      </c>
      <c r="Q101" s="104">
        <v>4</v>
      </c>
      <c r="R101" s="382">
        <f t="shared" si="21"/>
        <v>3.66</v>
      </c>
      <c r="S101" s="766">
        <f t="shared" si="17"/>
        <v>3.66</v>
      </c>
      <c r="T101" s="767">
        <v>3.66</v>
      </c>
      <c r="U101" s="107" t="e">
        <f>W101+Y101+#REF!</f>
        <v>#REF!</v>
      </c>
      <c r="V101" s="227"/>
      <c r="W101" s="188">
        <f t="shared" si="18"/>
        <v>0</v>
      </c>
      <c r="X101" s="106">
        <f t="shared" si="23"/>
        <v>0</v>
      </c>
      <c r="Y101" s="775"/>
      <c r="Z101" s="769">
        <v>61</v>
      </c>
      <c r="AA101" s="769">
        <f t="shared" si="13"/>
        <v>72</v>
      </c>
      <c r="AB101" s="558">
        <f>VLOOKUP(D101,'[2]CN BC'!$G$10:$I$290,3,FALSE)</f>
        <v>21</v>
      </c>
      <c r="AC101" s="558">
        <f>VLOOKUP(D101,'[3]CN BC'!$G$10:$I$290,3,FALSE)</f>
        <v>26</v>
      </c>
      <c r="AD101" s="558">
        <f>VLOOKUP(D101,'[4]CN BC'!$G$10:$I$289,3,FALSE)</f>
        <v>25</v>
      </c>
      <c r="AE101" s="558">
        <f t="shared" si="19"/>
        <v>5087400</v>
      </c>
      <c r="AF101" s="111"/>
      <c r="AG101" s="111"/>
      <c r="AH101" s="766">
        <f t="shared" si="14"/>
        <v>3.66</v>
      </c>
      <c r="AI101" s="558">
        <f t="shared" si="16"/>
        <v>5087400</v>
      </c>
      <c r="AJ101" s="602">
        <v>1.2</v>
      </c>
      <c r="AK101" s="770">
        <f t="shared" si="20"/>
        <v>1.2</v>
      </c>
      <c r="AL101" s="558">
        <v>3</v>
      </c>
      <c r="AM101" s="558">
        <f t="shared" si="22"/>
        <v>18314640</v>
      </c>
      <c r="AN101" s="558">
        <f t="shared" si="15"/>
        <v>18314640</v>
      </c>
      <c r="AO101" s="771"/>
    </row>
    <row r="102" spans="1:41" s="518" customFormat="1" ht="36.75" hidden="1" customHeight="1" x14ac:dyDescent="0.25">
      <c r="A102" s="99" t="s">
        <v>416</v>
      </c>
      <c r="B102" s="516" t="str">
        <f>INDEX([5]DS!$C$6:$C$343,MATCH(D102,[5]DS!$B$6:$B$343,0))</f>
        <v>0016100006727004</v>
      </c>
      <c r="C102" s="529" t="s">
        <v>927</v>
      </c>
      <c r="D102" s="515" t="s">
        <v>325</v>
      </c>
      <c r="E102" s="101" t="str">
        <f>VLOOKUP(D102,Sheet1!$B$8:$K$335,10,0)</f>
        <v>Hoàn thành xuất sắc</v>
      </c>
      <c r="F102" s="152" t="s">
        <v>1287</v>
      </c>
      <c r="G102" s="100" t="s">
        <v>577</v>
      </c>
      <c r="H102" s="117" t="s">
        <v>25</v>
      </c>
      <c r="I102" s="117" t="s">
        <v>310</v>
      </c>
      <c r="J102" s="101" t="s">
        <v>310</v>
      </c>
      <c r="K102" s="100" t="s">
        <v>556</v>
      </c>
      <c r="L102" s="101" t="str">
        <f>VLOOKUP(D102,[1]T3!$B$2:$D$328,3,FALSE)</f>
        <v>024935952</v>
      </c>
      <c r="M102" s="102" t="s">
        <v>358</v>
      </c>
      <c r="N102" s="102" t="s">
        <v>927</v>
      </c>
      <c r="O102" s="235" t="s">
        <v>805</v>
      </c>
      <c r="P102" s="103" t="s">
        <v>724</v>
      </c>
      <c r="Q102" s="104">
        <v>3</v>
      </c>
      <c r="R102" s="382">
        <f t="shared" si="21"/>
        <v>3.58</v>
      </c>
      <c r="S102" s="382">
        <f t="shared" si="17"/>
        <v>3.58</v>
      </c>
      <c r="T102" s="105">
        <v>3.33</v>
      </c>
      <c r="U102" s="107" t="e">
        <f>W102+Y102+#REF!</f>
        <v>#REF!</v>
      </c>
      <c r="V102" s="222"/>
      <c r="W102" s="107">
        <f t="shared" si="18"/>
        <v>0</v>
      </c>
      <c r="X102" s="106">
        <f t="shared" si="23"/>
        <v>0</v>
      </c>
      <c r="Y102" s="101">
        <v>0.25</v>
      </c>
      <c r="Z102" s="116">
        <v>61</v>
      </c>
      <c r="AA102" s="116">
        <f t="shared" si="13"/>
        <v>64</v>
      </c>
      <c r="AB102" s="558">
        <f>VLOOKUP(D102,'[2]CN BC'!$G$10:$I$290,3,FALSE)</f>
        <v>20</v>
      </c>
      <c r="AC102" s="558">
        <f>VLOOKUP(D102,'[3]CN BC'!$G$10:$I$290,3,FALSE)</f>
        <v>24</v>
      </c>
      <c r="AD102" s="558">
        <f>VLOOKUP(D102,'[4]CN BC'!$G$10:$I$289,3,FALSE)</f>
        <v>20</v>
      </c>
      <c r="AE102" s="558">
        <f t="shared" si="19"/>
        <v>4976200</v>
      </c>
      <c r="AF102" s="111"/>
      <c r="AG102" s="111"/>
      <c r="AH102" s="382">
        <f t="shared" si="14"/>
        <v>3.58</v>
      </c>
      <c r="AI102" s="111">
        <f t="shared" si="16"/>
        <v>4976200</v>
      </c>
      <c r="AJ102" s="602">
        <v>1.2</v>
      </c>
      <c r="AK102" s="114">
        <f t="shared" si="20"/>
        <v>1.2</v>
      </c>
      <c r="AL102" s="111">
        <v>3</v>
      </c>
      <c r="AM102" s="558">
        <f t="shared" si="22"/>
        <v>17914320</v>
      </c>
      <c r="AN102" s="111">
        <f t="shared" si="15"/>
        <v>17914320</v>
      </c>
      <c r="AO102" s="554"/>
    </row>
    <row r="103" spans="1:41" s="518" customFormat="1" ht="36.75" hidden="1" customHeight="1" x14ac:dyDescent="0.25">
      <c r="A103" s="99" t="s">
        <v>417</v>
      </c>
      <c r="B103" s="516" t="str">
        <f>INDEX([5]DS!$C$6:$C$343,MATCH(D103,[5]DS!$B$6:$B$343,0))</f>
        <v>0016100006750006</v>
      </c>
      <c r="C103" s="529" t="s">
        <v>930</v>
      </c>
      <c r="D103" s="515" t="s">
        <v>1220</v>
      </c>
      <c r="E103" s="101" t="str">
        <f>VLOOKUP(D103,Sheet1!$B$8:$K$335,10,0)</f>
        <v>Hoàn thành xuất sắc</v>
      </c>
      <c r="F103" s="152" t="s">
        <v>1286</v>
      </c>
      <c r="G103" s="100" t="s">
        <v>577</v>
      </c>
      <c r="H103" s="117"/>
      <c r="I103" s="117" t="s">
        <v>310</v>
      </c>
      <c r="J103" s="117" t="s">
        <v>310</v>
      </c>
      <c r="K103" s="117" t="s">
        <v>608</v>
      </c>
      <c r="L103" s="101" t="str">
        <f>VLOOKUP(D103,[1]T3!$B$2:$D$328,3,FALSE)</f>
        <v>025187897</v>
      </c>
      <c r="M103" s="118" t="s">
        <v>630</v>
      </c>
      <c r="N103" s="118" t="s">
        <v>930</v>
      </c>
      <c r="O103" s="236" t="s">
        <v>805</v>
      </c>
      <c r="P103" s="101" t="s">
        <v>724</v>
      </c>
      <c r="Q103" s="101">
        <v>3</v>
      </c>
      <c r="R103" s="382">
        <f t="shared" si="21"/>
        <v>3.4626229508196724</v>
      </c>
      <c r="S103" s="382">
        <f t="shared" si="17"/>
        <v>3.58</v>
      </c>
      <c r="T103" s="108">
        <v>3.33</v>
      </c>
      <c r="U103" s="107" t="e">
        <f>W103+Y103+#REF!</f>
        <v>#REF!</v>
      </c>
      <c r="V103" s="131"/>
      <c r="W103" s="107">
        <f t="shared" si="18"/>
        <v>0</v>
      </c>
      <c r="X103" s="106">
        <f t="shared" si="23"/>
        <v>0</v>
      </c>
      <c r="Y103" s="101">
        <v>0.25</v>
      </c>
      <c r="Z103" s="116">
        <v>61</v>
      </c>
      <c r="AA103" s="116">
        <f t="shared" si="13"/>
        <v>59</v>
      </c>
      <c r="AB103" s="558">
        <f>VLOOKUP(D103,'[2]CN BC'!$G$10:$I$290,3,FALSE)</f>
        <v>19</v>
      </c>
      <c r="AC103" s="558">
        <f>VLOOKUP(D103,'[3]CN BC'!$G$10:$I$290,3,FALSE)</f>
        <v>22</v>
      </c>
      <c r="AD103" s="558">
        <f>VLOOKUP(D103,'[4]CN BC'!$G$10:$I$289,3,FALSE)</f>
        <v>18</v>
      </c>
      <c r="AE103" s="558">
        <f t="shared" si="19"/>
        <v>4976200</v>
      </c>
      <c r="AF103" s="111"/>
      <c r="AG103" s="111"/>
      <c r="AH103" s="382">
        <f t="shared" si="14"/>
        <v>3.4626229508196724</v>
      </c>
      <c r="AI103" s="111">
        <f t="shared" si="16"/>
        <v>4813046</v>
      </c>
      <c r="AJ103" s="602">
        <v>1.2</v>
      </c>
      <c r="AK103" s="114">
        <f t="shared" si="20"/>
        <v>1.2</v>
      </c>
      <c r="AL103" s="111">
        <v>3</v>
      </c>
      <c r="AM103" s="558">
        <f t="shared" si="22"/>
        <v>17914320</v>
      </c>
      <c r="AN103" s="111">
        <f t="shared" si="15"/>
        <v>17326966</v>
      </c>
      <c r="AO103" s="554"/>
    </row>
    <row r="104" spans="1:41" s="518" customFormat="1" ht="36.75" hidden="1" customHeight="1" x14ac:dyDescent="0.25">
      <c r="A104" s="99" t="s">
        <v>418</v>
      </c>
      <c r="B104" s="516" t="str">
        <f>INDEX([5]DS!$C$6:$C$343,MATCH(D104,[5]DS!$B$6:$B$343,0))</f>
        <v>0016100006726008</v>
      </c>
      <c r="C104" s="529" t="s">
        <v>926</v>
      </c>
      <c r="D104" s="515" t="s">
        <v>330</v>
      </c>
      <c r="E104" s="101" t="str">
        <f>VLOOKUP(D104,Sheet1!$B$8:$K$335,10,0)</f>
        <v>Hoàn thành xuất sắc</v>
      </c>
      <c r="F104" s="152" t="s">
        <v>1287</v>
      </c>
      <c r="G104" s="100" t="s">
        <v>577</v>
      </c>
      <c r="H104" s="117" t="s">
        <v>25</v>
      </c>
      <c r="I104" s="117" t="s">
        <v>310</v>
      </c>
      <c r="J104" s="101" t="s">
        <v>310</v>
      </c>
      <c r="K104" s="100" t="s">
        <v>557</v>
      </c>
      <c r="L104" s="101" t="str">
        <f>VLOOKUP(D104,[1]T3!$B$2:$D$328,3,FALSE)</f>
        <v>024827262</v>
      </c>
      <c r="M104" s="102" t="s">
        <v>366</v>
      </c>
      <c r="N104" s="102" t="s">
        <v>926</v>
      </c>
      <c r="O104" s="235" t="s">
        <v>805</v>
      </c>
      <c r="P104" s="103" t="s">
        <v>724</v>
      </c>
      <c r="Q104" s="104">
        <v>4</v>
      </c>
      <c r="R104" s="382">
        <f t="shared" si="21"/>
        <v>3.58</v>
      </c>
      <c r="S104" s="382">
        <f t="shared" si="17"/>
        <v>3.58</v>
      </c>
      <c r="T104" s="105">
        <v>3.33</v>
      </c>
      <c r="U104" s="107" t="e">
        <f>W104+Y104+#REF!</f>
        <v>#REF!</v>
      </c>
      <c r="V104" s="222"/>
      <c r="W104" s="107">
        <f t="shared" si="18"/>
        <v>0</v>
      </c>
      <c r="X104" s="106">
        <f t="shared" si="23"/>
        <v>0</v>
      </c>
      <c r="Y104" s="101">
        <v>0.25</v>
      </c>
      <c r="Z104" s="116">
        <v>61</v>
      </c>
      <c r="AA104" s="116">
        <f t="shared" si="13"/>
        <v>62</v>
      </c>
      <c r="AB104" s="558">
        <f>VLOOKUP(D104,'[2]CN BC'!$G$10:$I$290,3,FALSE)</f>
        <v>19</v>
      </c>
      <c r="AC104" s="558">
        <f>VLOOKUP(D104,'[3]CN BC'!$G$10:$I$290,3,FALSE)</f>
        <v>23</v>
      </c>
      <c r="AD104" s="558">
        <f>VLOOKUP(D104,'[4]CN BC'!$G$10:$I$289,3,FALSE)</f>
        <v>20</v>
      </c>
      <c r="AE104" s="558">
        <f t="shared" si="19"/>
        <v>4976200</v>
      </c>
      <c r="AF104" s="111"/>
      <c r="AG104" s="111"/>
      <c r="AH104" s="382">
        <f t="shared" si="14"/>
        <v>3.58</v>
      </c>
      <c r="AI104" s="111">
        <f t="shared" si="16"/>
        <v>4976200</v>
      </c>
      <c r="AJ104" s="602">
        <v>1.2</v>
      </c>
      <c r="AK104" s="114">
        <f t="shared" si="20"/>
        <v>1.2</v>
      </c>
      <c r="AL104" s="111">
        <v>3</v>
      </c>
      <c r="AM104" s="558">
        <f t="shared" si="22"/>
        <v>17914320</v>
      </c>
      <c r="AN104" s="111">
        <f t="shared" si="15"/>
        <v>17914320</v>
      </c>
      <c r="AO104" s="554"/>
    </row>
    <row r="105" spans="1:41" s="518" customFormat="1" ht="36.75" hidden="1" customHeight="1" x14ac:dyDescent="0.25">
      <c r="A105" s="99" t="s">
        <v>419</v>
      </c>
      <c r="B105" s="516" t="str">
        <f>INDEX([5]DS!$C$6:$C$343,MATCH(D105,[5]DS!$B$6:$B$343,0))</f>
        <v>0016100006626003</v>
      </c>
      <c r="C105" s="529" t="s">
        <v>923</v>
      </c>
      <c r="D105" s="515" t="s">
        <v>335</v>
      </c>
      <c r="E105" s="101" t="str">
        <f>VLOOKUP(D105,Sheet1!$B$8:$K$335,10,0)</f>
        <v>Hoàn thành xuất sắc</v>
      </c>
      <c r="F105" s="152" t="s">
        <v>1286</v>
      </c>
      <c r="G105" s="100" t="s">
        <v>577</v>
      </c>
      <c r="H105" s="117"/>
      <c r="I105" s="117" t="s">
        <v>310</v>
      </c>
      <c r="J105" s="101" t="s">
        <v>310</v>
      </c>
      <c r="K105" s="100" t="s">
        <v>565</v>
      </c>
      <c r="L105" s="101" t="str">
        <f>VLOOKUP(D105,[1]T3!$B$2:$D$328,3,FALSE)</f>
        <v>023204127</v>
      </c>
      <c r="M105" s="102" t="s">
        <v>363</v>
      </c>
      <c r="N105" s="102" t="s">
        <v>923</v>
      </c>
      <c r="O105" s="235" t="s">
        <v>805</v>
      </c>
      <c r="P105" s="103" t="s">
        <v>724</v>
      </c>
      <c r="Q105" s="104">
        <v>3</v>
      </c>
      <c r="R105" s="382">
        <f t="shared" si="21"/>
        <v>3.4626229508196724</v>
      </c>
      <c r="S105" s="382">
        <f t="shared" si="17"/>
        <v>3.58</v>
      </c>
      <c r="T105" s="105">
        <v>3.33</v>
      </c>
      <c r="U105" s="107" t="e">
        <f>W105+Y105+#REF!</f>
        <v>#REF!</v>
      </c>
      <c r="V105" s="222"/>
      <c r="W105" s="107">
        <f t="shared" si="18"/>
        <v>0</v>
      </c>
      <c r="X105" s="106">
        <f t="shared" si="23"/>
        <v>0</v>
      </c>
      <c r="Y105" s="101">
        <v>0.25</v>
      </c>
      <c r="Z105" s="116">
        <v>61</v>
      </c>
      <c r="AA105" s="116">
        <f t="shared" si="13"/>
        <v>59</v>
      </c>
      <c r="AB105" s="558">
        <f>VLOOKUP(D105,'[2]CN BC'!$G$10:$I$290,3,FALSE)</f>
        <v>19</v>
      </c>
      <c r="AC105" s="558">
        <f>VLOOKUP(D105,'[3]CN BC'!$G$10:$I$290,3,FALSE)</f>
        <v>22</v>
      </c>
      <c r="AD105" s="558">
        <f>VLOOKUP(D105,'[4]CN BC'!$G$10:$I$289,3,FALSE)</f>
        <v>18</v>
      </c>
      <c r="AE105" s="558">
        <f t="shared" si="19"/>
        <v>4976200</v>
      </c>
      <c r="AF105" s="111"/>
      <c r="AG105" s="111"/>
      <c r="AH105" s="382">
        <f t="shared" si="14"/>
        <v>3.4626229508196724</v>
      </c>
      <c r="AI105" s="111">
        <f t="shared" si="16"/>
        <v>4813046</v>
      </c>
      <c r="AJ105" s="602">
        <v>1.2</v>
      </c>
      <c r="AK105" s="114">
        <f t="shared" si="20"/>
        <v>1.2</v>
      </c>
      <c r="AL105" s="111">
        <v>3</v>
      </c>
      <c r="AM105" s="558">
        <f t="shared" si="22"/>
        <v>17914320</v>
      </c>
      <c r="AN105" s="111">
        <f t="shared" si="15"/>
        <v>17326966</v>
      </c>
      <c r="AO105" s="554"/>
    </row>
    <row r="106" spans="1:41" s="518" customFormat="1" ht="44.25" hidden="1" customHeight="1" x14ac:dyDescent="0.25">
      <c r="A106" s="573" t="s">
        <v>420</v>
      </c>
      <c r="B106" s="575" t="str">
        <f>INDEX([5]DS!$C$6:$C$343,MATCH(D106,[5]DS!$B$6:$B$343,0))</f>
        <v>0016100006587008</v>
      </c>
      <c r="C106" s="574" t="s">
        <v>918</v>
      </c>
      <c r="D106" s="520" t="s">
        <v>766</v>
      </c>
      <c r="E106" s="142" t="str">
        <f>VLOOKUP(D106,Sheet1!$B$8:$K$335,10,0)</f>
        <v>Hoàn thành xuất sắc</v>
      </c>
      <c r="F106" s="164" t="s">
        <v>1283</v>
      </c>
      <c r="G106" s="147"/>
      <c r="H106" s="147"/>
      <c r="I106" s="147"/>
      <c r="J106" s="147"/>
      <c r="K106" s="147"/>
      <c r="L106" s="142" t="str">
        <f>VLOOKUP(D106,[1]T3!$B$2:$D$328,3,FALSE)</f>
        <v>020750459</v>
      </c>
      <c r="M106" s="360" t="s">
        <v>790</v>
      </c>
      <c r="N106" s="360" t="s">
        <v>918</v>
      </c>
      <c r="O106" s="341" t="s">
        <v>805</v>
      </c>
      <c r="P106" s="142" t="s">
        <v>724</v>
      </c>
      <c r="Q106" s="142">
        <v>3</v>
      </c>
      <c r="R106" s="570">
        <f t="shared" si="21"/>
        <v>3.35</v>
      </c>
      <c r="S106" s="570">
        <f t="shared" si="17"/>
        <v>3.35</v>
      </c>
      <c r="T106" s="143">
        <v>3</v>
      </c>
      <c r="U106" s="148" t="e">
        <f>W106+Y106+#REF!</f>
        <v>#REF!</v>
      </c>
      <c r="V106" s="147"/>
      <c r="W106" s="148">
        <f t="shared" si="18"/>
        <v>0</v>
      </c>
      <c r="X106" s="146"/>
      <c r="Y106" s="142">
        <v>0.35</v>
      </c>
      <c r="Z106" s="608">
        <v>41</v>
      </c>
      <c r="AA106" s="354">
        <f t="shared" si="13"/>
        <v>41</v>
      </c>
      <c r="AB106" s="558">
        <f>VLOOKUP(D106,'[2]CN BC'!$G$10:$I$290,3,FALSE)</f>
        <v>19</v>
      </c>
      <c r="AC106" s="558">
        <f>VLOOKUP(D106,'[3]CN BC'!$G$10:$I$290,3,FALSE)</f>
        <v>22</v>
      </c>
      <c r="AD106" s="558">
        <f>VLOOKUP(D106,'[4]CN BC'!$G$10:$I$289,3,FALSE)</f>
        <v>0</v>
      </c>
      <c r="AE106" s="145">
        <f t="shared" si="19"/>
        <v>4656500</v>
      </c>
      <c r="AF106" s="145"/>
      <c r="AG106" s="145"/>
      <c r="AH106" s="382">
        <f t="shared" si="14"/>
        <v>3.35</v>
      </c>
      <c r="AI106" s="145">
        <f t="shared" si="16"/>
        <v>4656500</v>
      </c>
      <c r="AJ106" s="576">
        <v>1.2</v>
      </c>
      <c r="AK106" s="149">
        <f t="shared" si="20"/>
        <v>1.2</v>
      </c>
      <c r="AL106" s="145">
        <v>2</v>
      </c>
      <c r="AM106" s="145">
        <f t="shared" si="22"/>
        <v>11175600</v>
      </c>
      <c r="AN106" s="145">
        <f t="shared" si="15"/>
        <v>11175600</v>
      </c>
      <c r="AO106" s="571" t="s">
        <v>1622</v>
      </c>
    </row>
    <row r="107" spans="1:41" s="773" customFormat="1" ht="34.5" customHeight="1" x14ac:dyDescent="0.25">
      <c r="A107" s="820" t="s">
        <v>421</v>
      </c>
      <c r="B107" s="575" t="str">
        <f>INDEX([5]DS!$C$6:$C$343,MATCH(D107,[5]DS!$B$6:$B$343,0))</f>
        <v>0016100006563001</v>
      </c>
      <c r="C107" s="574" t="s">
        <v>917</v>
      </c>
      <c r="D107" s="818" t="s">
        <v>1213</v>
      </c>
      <c r="E107" s="557" t="str">
        <f>VLOOKUP(D107,Sheet1!$B$8:$K$335,10,0)</f>
        <v>Hoàn thành xuất sắc</v>
      </c>
      <c r="F107" s="164" t="s">
        <v>1282</v>
      </c>
      <c r="G107" s="147" t="s">
        <v>577</v>
      </c>
      <c r="H107" s="142"/>
      <c r="I107" s="142"/>
      <c r="J107" s="142" t="s">
        <v>311</v>
      </c>
      <c r="K107" s="147" t="s">
        <v>306</v>
      </c>
      <c r="L107" s="142" t="str">
        <f>VLOOKUP(D107,[1]T3!$B$2:$D$328,3,FALSE)</f>
        <v>023809591</v>
      </c>
      <c r="M107" s="364" t="s">
        <v>153</v>
      </c>
      <c r="N107" s="364" t="s">
        <v>917</v>
      </c>
      <c r="O107" s="333" t="s">
        <v>805</v>
      </c>
      <c r="P107" s="261" t="s">
        <v>724</v>
      </c>
      <c r="Q107" s="246">
        <v>3</v>
      </c>
      <c r="R107" s="570">
        <f t="shared" si="21"/>
        <v>3.35</v>
      </c>
      <c r="S107" s="766">
        <f t="shared" si="17"/>
        <v>3.35</v>
      </c>
      <c r="T107" s="767">
        <v>3</v>
      </c>
      <c r="U107" s="148" t="e">
        <f>W107+Y107+#REF!</f>
        <v>#REF!</v>
      </c>
      <c r="V107" s="247"/>
      <c r="W107" s="188">
        <f t="shared" si="18"/>
        <v>0</v>
      </c>
      <c r="X107" s="146">
        <f t="shared" ref="X107:X128" si="24">T107*V107*$D$9/100</f>
        <v>0</v>
      </c>
      <c r="Y107" s="557">
        <v>0.35</v>
      </c>
      <c r="Z107" s="769">
        <v>61</v>
      </c>
      <c r="AA107" s="769">
        <f t="shared" si="13"/>
        <v>72</v>
      </c>
      <c r="AB107" s="558">
        <f>VLOOKUP(D107,'[2]CN BC'!$G$10:$I$290,3,FALSE)</f>
        <v>21</v>
      </c>
      <c r="AC107" s="558">
        <f>VLOOKUP(D107,'[3]CN BC'!$G$10:$I$290,3,FALSE)</f>
        <v>26</v>
      </c>
      <c r="AD107" s="558">
        <f>VLOOKUP(D107,'[4]CN BC'!$G$10:$I$289,3,FALSE)</f>
        <v>25</v>
      </c>
      <c r="AE107" s="145">
        <f t="shared" si="19"/>
        <v>4656500</v>
      </c>
      <c r="AF107" s="145"/>
      <c r="AG107" s="145"/>
      <c r="AH107" s="766">
        <f t="shared" si="14"/>
        <v>3.35</v>
      </c>
      <c r="AI107" s="558">
        <f t="shared" si="16"/>
        <v>4656500</v>
      </c>
      <c r="AJ107" s="576">
        <v>1.2</v>
      </c>
      <c r="AK107" s="770">
        <f t="shared" si="20"/>
        <v>1.2</v>
      </c>
      <c r="AL107" s="558">
        <v>2</v>
      </c>
      <c r="AM107" s="145">
        <f t="shared" si="22"/>
        <v>11175600</v>
      </c>
      <c r="AN107" s="558">
        <f t="shared" si="15"/>
        <v>11175600</v>
      </c>
      <c r="AO107" s="771"/>
    </row>
    <row r="108" spans="1:41" s="518" customFormat="1" ht="34.5" hidden="1" customHeight="1" x14ac:dyDescent="0.25">
      <c r="A108" s="821"/>
      <c r="B108" s="575"/>
      <c r="C108" s="574"/>
      <c r="D108" s="819"/>
      <c r="E108" s="142" t="s">
        <v>1412</v>
      </c>
      <c r="F108" s="164"/>
      <c r="G108" s="147"/>
      <c r="H108" s="142"/>
      <c r="I108" s="142"/>
      <c r="J108" s="142"/>
      <c r="K108" s="147"/>
      <c r="L108" s="142"/>
      <c r="M108" s="364"/>
      <c r="N108" s="364"/>
      <c r="O108" s="333"/>
      <c r="P108" s="261"/>
      <c r="Q108" s="246"/>
      <c r="R108" s="570">
        <f t="shared" si="21"/>
        <v>3.45</v>
      </c>
      <c r="S108" s="570">
        <f t="shared" si="17"/>
        <v>3.45</v>
      </c>
      <c r="T108" s="334">
        <v>3</v>
      </c>
      <c r="U108" s="148"/>
      <c r="V108" s="247"/>
      <c r="W108" s="148">
        <f t="shared" si="18"/>
        <v>0</v>
      </c>
      <c r="X108" s="146"/>
      <c r="Y108" s="142">
        <v>0.45</v>
      </c>
      <c r="Z108" s="354">
        <v>61</v>
      </c>
      <c r="AA108" s="354">
        <f t="shared" si="13"/>
        <v>72</v>
      </c>
      <c r="AB108" s="558">
        <v>21</v>
      </c>
      <c r="AC108" s="558">
        <v>26</v>
      </c>
      <c r="AD108" s="558">
        <v>25</v>
      </c>
      <c r="AE108" s="145">
        <f t="shared" si="19"/>
        <v>4795500</v>
      </c>
      <c r="AF108" s="145"/>
      <c r="AG108" s="145"/>
      <c r="AH108" s="382">
        <f t="shared" si="14"/>
        <v>3.45</v>
      </c>
      <c r="AI108" s="145">
        <f t="shared" si="16"/>
        <v>4795500</v>
      </c>
      <c r="AJ108" s="576">
        <v>1.2</v>
      </c>
      <c r="AK108" s="149">
        <f t="shared" si="20"/>
        <v>1.2</v>
      </c>
      <c r="AL108" s="145">
        <v>1</v>
      </c>
      <c r="AM108" s="145">
        <f t="shared" si="22"/>
        <v>5754600</v>
      </c>
      <c r="AN108" s="145">
        <f t="shared" si="15"/>
        <v>5754600</v>
      </c>
      <c r="AO108" s="571" t="s">
        <v>1608</v>
      </c>
    </row>
    <row r="109" spans="1:41" s="518" customFormat="1" ht="28.5" hidden="1" customHeight="1" x14ac:dyDescent="0.25">
      <c r="A109" s="99" t="s">
        <v>422</v>
      </c>
      <c r="B109" s="516" t="str">
        <f>INDEX([5]DS!$C$6:$C$343,MATCH(D109,[5]DS!$B$6:$B$343,0))</f>
        <v>0008100002629007</v>
      </c>
      <c r="C109" s="529" t="s">
        <v>1006</v>
      </c>
      <c r="D109" s="515" t="s">
        <v>584</v>
      </c>
      <c r="E109" s="101" t="str">
        <f>VLOOKUP(D109,Sheet1!$B$8:$K$335,10,0)</f>
        <v>Hoàn thành xuất sắc</v>
      </c>
      <c r="F109" s="152" t="s">
        <v>1266</v>
      </c>
      <c r="G109" s="100"/>
      <c r="H109" s="100"/>
      <c r="I109" s="117" t="s">
        <v>310</v>
      </c>
      <c r="J109" s="117" t="s">
        <v>310</v>
      </c>
      <c r="K109" s="100"/>
      <c r="L109" s="101" t="str">
        <f>VLOOKUP(D109,[1]T3!$B$2:$D$328,3,FALSE)</f>
        <v>025624118</v>
      </c>
      <c r="M109" s="100"/>
      <c r="N109" s="100" t="s">
        <v>1006</v>
      </c>
      <c r="O109" s="238" t="s">
        <v>805</v>
      </c>
      <c r="P109" s="101" t="s">
        <v>724</v>
      </c>
      <c r="Q109" s="101">
        <v>3</v>
      </c>
      <c r="R109" s="382">
        <f t="shared" si="21"/>
        <v>3.2401639344262296</v>
      </c>
      <c r="S109" s="382">
        <f t="shared" si="17"/>
        <v>3.35</v>
      </c>
      <c r="T109" s="108">
        <v>3</v>
      </c>
      <c r="U109" s="107" t="e">
        <f>W109+Y109+#REF!</f>
        <v>#REF!</v>
      </c>
      <c r="V109" s="100"/>
      <c r="W109" s="107">
        <f t="shared" si="18"/>
        <v>0</v>
      </c>
      <c r="X109" s="106">
        <f t="shared" si="24"/>
        <v>0</v>
      </c>
      <c r="Y109" s="101">
        <v>0.35</v>
      </c>
      <c r="Z109" s="116">
        <v>61</v>
      </c>
      <c r="AA109" s="116">
        <f t="shared" si="13"/>
        <v>59</v>
      </c>
      <c r="AB109" s="558">
        <f>VLOOKUP(D109,'[2]CN BC'!$G$10:$I$290,3,FALSE)</f>
        <v>19</v>
      </c>
      <c r="AC109" s="558">
        <f>VLOOKUP(D109,'[3]CN BC'!$G$10:$I$290,3,FALSE)</f>
        <v>22</v>
      </c>
      <c r="AD109" s="558">
        <f>VLOOKUP(D109,'[4]CN BC'!$G$10:$I$289,3,FALSE)</f>
        <v>18</v>
      </c>
      <c r="AE109" s="558">
        <f t="shared" si="19"/>
        <v>4656500</v>
      </c>
      <c r="AF109" s="111"/>
      <c r="AG109" s="111"/>
      <c r="AH109" s="382">
        <f t="shared" si="14"/>
        <v>3.2401639344262296</v>
      </c>
      <c r="AI109" s="111">
        <f t="shared" si="16"/>
        <v>4503828</v>
      </c>
      <c r="AJ109" s="602">
        <v>1.2</v>
      </c>
      <c r="AK109" s="114">
        <f t="shared" si="20"/>
        <v>1.2</v>
      </c>
      <c r="AL109" s="111">
        <v>3</v>
      </c>
      <c r="AM109" s="558">
        <f t="shared" si="22"/>
        <v>16763400</v>
      </c>
      <c r="AN109" s="111">
        <f t="shared" si="15"/>
        <v>16213781</v>
      </c>
      <c r="AO109" s="554"/>
    </row>
    <row r="110" spans="1:41" s="518" customFormat="1" ht="31.5" hidden="1" customHeight="1" x14ac:dyDescent="0.25">
      <c r="A110" s="99" t="s">
        <v>423</v>
      </c>
      <c r="B110" s="516" t="str">
        <f>INDEX([5]DS!$C$6:$C$343,MATCH(D110,[5]DS!$B$6:$B$343,0))</f>
        <v>0016100006645008</v>
      </c>
      <c r="C110" s="530" t="s">
        <v>1061</v>
      </c>
      <c r="D110" s="515" t="s">
        <v>1236</v>
      </c>
      <c r="E110" s="101" t="str">
        <f>VLOOKUP(D110,Sheet1!$B$8:$K$335,10,0)</f>
        <v>Hoàn thành xuất sắc</v>
      </c>
      <c r="F110" s="152" t="s">
        <v>1273</v>
      </c>
      <c r="G110" s="100" t="s">
        <v>577</v>
      </c>
      <c r="H110" s="117" t="s">
        <v>25</v>
      </c>
      <c r="I110" s="117" t="s">
        <v>310</v>
      </c>
      <c r="J110" s="117" t="s">
        <v>310</v>
      </c>
      <c r="K110" s="117" t="s">
        <v>605</v>
      </c>
      <c r="L110" s="101" t="str">
        <f>VLOOKUP(D110,[1]T3!$B$2:$D$328,3,FALSE)</f>
        <v>221125222</v>
      </c>
      <c r="M110" s="118" t="s">
        <v>627</v>
      </c>
      <c r="N110" s="118" t="s">
        <v>1061</v>
      </c>
      <c r="O110" s="237" t="s">
        <v>805</v>
      </c>
      <c r="P110" s="101" t="s">
        <v>724</v>
      </c>
      <c r="Q110" s="101">
        <v>3</v>
      </c>
      <c r="R110" s="382">
        <f t="shared" si="21"/>
        <v>3.33</v>
      </c>
      <c r="S110" s="382">
        <f t="shared" si="17"/>
        <v>3.33</v>
      </c>
      <c r="T110" s="108">
        <v>3.33</v>
      </c>
      <c r="U110" s="107" t="e">
        <f>W110+Y110+#REF!</f>
        <v>#REF!</v>
      </c>
      <c r="V110" s="131"/>
      <c r="W110" s="107">
        <f t="shared" si="18"/>
        <v>0</v>
      </c>
      <c r="X110" s="106">
        <f t="shared" si="24"/>
        <v>0</v>
      </c>
      <c r="Y110" s="101"/>
      <c r="Z110" s="116">
        <v>61</v>
      </c>
      <c r="AA110" s="116">
        <f t="shared" si="13"/>
        <v>62</v>
      </c>
      <c r="AB110" s="558">
        <f>VLOOKUP(D110,'[2]CN BC'!$G$10:$I$290,3,FALSE)</f>
        <v>20</v>
      </c>
      <c r="AC110" s="558">
        <f>VLOOKUP(D110,'[3]CN BC'!$G$10:$I$290,3,FALSE)</f>
        <v>22</v>
      </c>
      <c r="AD110" s="558">
        <f>VLOOKUP(D110,'[4]CN BC'!$G$10:$I$289,3,FALSE)</f>
        <v>20</v>
      </c>
      <c r="AE110" s="558">
        <f t="shared" si="19"/>
        <v>4628700</v>
      </c>
      <c r="AF110" s="111"/>
      <c r="AG110" s="111"/>
      <c r="AH110" s="382">
        <f t="shared" si="14"/>
        <v>3.33</v>
      </c>
      <c r="AI110" s="111">
        <f t="shared" si="16"/>
        <v>4628700</v>
      </c>
      <c r="AJ110" s="602">
        <v>1.2</v>
      </c>
      <c r="AK110" s="114">
        <f t="shared" si="20"/>
        <v>1.2</v>
      </c>
      <c r="AL110" s="111">
        <v>3</v>
      </c>
      <c r="AM110" s="558">
        <f t="shared" si="22"/>
        <v>16663320</v>
      </c>
      <c r="AN110" s="111">
        <f t="shared" si="15"/>
        <v>16663320</v>
      </c>
      <c r="AO110" s="554"/>
    </row>
    <row r="111" spans="1:41" s="518" customFormat="1" ht="27.75" hidden="1" customHeight="1" x14ac:dyDescent="0.25">
      <c r="A111" s="99" t="s">
        <v>424</v>
      </c>
      <c r="B111" s="516" t="str">
        <f>INDEX([5]DS!$C$6:$C$343,MATCH(D111,[5]DS!$B$6:$B$343,0))</f>
        <v>0016100006798009</v>
      </c>
      <c r="C111" s="529" t="s">
        <v>986</v>
      </c>
      <c r="D111" s="515" t="s">
        <v>333</v>
      </c>
      <c r="E111" s="101" t="str">
        <f>VLOOKUP(D111,Sheet1!$B$8:$K$335,10,0)</f>
        <v>Hoàn thành xuất sắc</v>
      </c>
      <c r="F111" s="152" t="s">
        <v>1295</v>
      </c>
      <c r="G111" s="100" t="s">
        <v>577</v>
      </c>
      <c r="H111" s="117" t="s">
        <v>25</v>
      </c>
      <c r="I111" s="117" t="s">
        <v>310</v>
      </c>
      <c r="J111" s="101" t="s">
        <v>310</v>
      </c>
      <c r="K111" s="100" t="s">
        <v>563</v>
      </c>
      <c r="L111" s="101" t="str">
        <f>VLOOKUP(D111,[1]T3!$B$2:$D$328,3,FALSE)</f>
        <v>023228757</v>
      </c>
      <c r="M111" s="102" t="s">
        <v>372</v>
      </c>
      <c r="N111" s="102" t="s">
        <v>986</v>
      </c>
      <c r="O111" s="235" t="s">
        <v>805</v>
      </c>
      <c r="P111" s="103" t="s">
        <v>724</v>
      </c>
      <c r="Q111" s="104">
        <v>3</v>
      </c>
      <c r="R111" s="382">
        <f t="shared" si="21"/>
        <v>3.2208196721311473</v>
      </c>
      <c r="S111" s="382">
        <f t="shared" si="17"/>
        <v>3.33</v>
      </c>
      <c r="T111" s="105">
        <v>3.33</v>
      </c>
      <c r="U111" s="107" t="e">
        <f>W111+Y111+#REF!</f>
        <v>#REF!</v>
      </c>
      <c r="V111" s="222"/>
      <c r="W111" s="107">
        <f t="shared" si="18"/>
        <v>0</v>
      </c>
      <c r="X111" s="106">
        <f t="shared" si="24"/>
        <v>0</v>
      </c>
      <c r="Y111" s="101"/>
      <c r="Z111" s="116">
        <v>61</v>
      </c>
      <c r="AA111" s="116">
        <f t="shared" si="13"/>
        <v>59</v>
      </c>
      <c r="AB111" s="558">
        <f>VLOOKUP(D111,'[2]CN BC'!$G$10:$I$290,3,FALSE)</f>
        <v>19</v>
      </c>
      <c r="AC111" s="558">
        <f>VLOOKUP(D111,'[3]CN BC'!$G$10:$I$290,3,FALSE)</f>
        <v>22</v>
      </c>
      <c r="AD111" s="558">
        <f>VLOOKUP(D111,'[4]CN BC'!$G$10:$I$289,3,FALSE)</f>
        <v>18</v>
      </c>
      <c r="AE111" s="558">
        <f t="shared" si="19"/>
        <v>4628700</v>
      </c>
      <c r="AF111" s="111"/>
      <c r="AG111" s="111"/>
      <c r="AH111" s="382">
        <f t="shared" si="14"/>
        <v>3.2208196721311473</v>
      </c>
      <c r="AI111" s="111">
        <f t="shared" si="16"/>
        <v>4476939</v>
      </c>
      <c r="AJ111" s="602">
        <v>1.2</v>
      </c>
      <c r="AK111" s="114">
        <f t="shared" si="20"/>
        <v>1.2</v>
      </c>
      <c r="AL111" s="111">
        <v>3</v>
      </c>
      <c r="AM111" s="558">
        <f t="shared" si="22"/>
        <v>16663320</v>
      </c>
      <c r="AN111" s="111">
        <f t="shared" si="15"/>
        <v>16116980</v>
      </c>
      <c r="AO111" s="554"/>
    </row>
    <row r="112" spans="1:41" s="518" customFormat="1" ht="38.25" hidden="1" customHeight="1" x14ac:dyDescent="0.25">
      <c r="A112" s="99" t="s">
        <v>425</v>
      </c>
      <c r="B112" s="516" t="str">
        <f>INDEX([5]DS!$C$6:$C$343,MATCH(D112,[5]DS!$B$6:$B$343,0))</f>
        <v>0016100006778008</v>
      </c>
      <c r="C112" s="529" t="s">
        <v>1027</v>
      </c>
      <c r="D112" s="515" t="s">
        <v>739</v>
      </c>
      <c r="E112" s="101" t="str">
        <f>VLOOKUP(D112,Sheet1!$B$8:$K$335,10,0)</f>
        <v>Hoàn thành xuất sắc</v>
      </c>
      <c r="F112" s="152" t="s">
        <v>1273</v>
      </c>
      <c r="G112" s="100"/>
      <c r="H112" s="101" t="s">
        <v>25</v>
      </c>
      <c r="I112" s="101"/>
      <c r="J112" s="101"/>
      <c r="K112" s="100"/>
      <c r="L112" s="101" t="str">
        <f>VLOOKUP(D112,[1]T3!$B$2:$D$328,3,FALSE)</f>
        <v>025611151</v>
      </c>
      <c r="M112" s="604" t="s">
        <v>747</v>
      </c>
      <c r="N112" s="604" t="s">
        <v>1027</v>
      </c>
      <c r="O112" s="152" t="s">
        <v>805</v>
      </c>
      <c r="P112" s="132" t="s">
        <v>724</v>
      </c>
      <c r="Q112" s="103">
        <v>3</v>
      </c>
      <c r="R112" s="382">
        <f t="shared" si="21"/>
        <v>3.33</v>
      </c>
      <c r="S112" s="382">
        <f t="shared" si="17"/>
        <v>3.33</v>
      </c>
      <c r="T112" s="105">
        <v>3.33</v>
      </c>
      <c r="U112" s="107" t="e">
        <f>W112+Y112+#REF!</f>
        <v>#REF!</v>
      </c>
      <c r="V112" s="222"/>
      <c r="W112" s="107">
        <f t="shared" si="18"/>
        <v>0</v>
      </c>
      <c r="X112" s="106">
        <f t="shared" si="24"/>
        <v>0</v>
      </c>
      <c r="Y112" s="101"/>
      <c r="Z112" s="116">
        <v>61</v>
      </c>
      <c r="AA112" s="116">
        <f t="shared" si="13"/>
        <v>62</v>
      </c>
      <c r="AB112" s="558">
        <f>VLOOKUP(D112,'[2]CN BC'!$G$10:$I$290,3,FALSE)</f>
        <v>19</v>
      </c>
      <c r="AC112" s="558">
        <f>VLOOKUP(D112,'[3]CN BC'!$G$10:$I$290,3,FALSE)</f>
        <v>23</v>
      </c>
      <c r="AD112" s="558">
        <f>VLOOKUP(D112,'[4]CN BC'!$G$10:$I$289,3,FALSE)</f>
        <v>20</v>
      </c>
      <c r="AE112" s="558">
        <f t="shared" si="19"/>
        <v>4628700</v>
      </c>
      <c r="AF112" s="111"/>
      <c r="AG112" s="111"/>
      <c r="AH112" s="382">
        <f t="shared" si="14"/>
        <v>3.33</v>
      </c>
      <c r="AI112" s="111">
        <f t="shared" si="16"/>
        <v>4628700</v>
      </c>
      <c r="AJ112" s="602">
        <v>1.2</v>
      </c>
      <c r="AK112" s="114">
        <f t="shared" si="20"/>
        <v>1.2</v>
      </c>
      <c r="AL112" s="111">
        <v>3</v>
      </c>
      <c r="AM112" s="558">
        <f t="shared" si="22"/>
        <v>16663320</v>
      </c>
      <c r="AN112" s="111">
        <f t="shared" si="15"/>
        <v>16663320</v>
      </c>
      <c r="AO112" s="554"/>
    </row>
    <row r="113" spans="1:41" s="518" customFormat="1" ht="29.25" hidden="1" customHeight="1" x14ac:dyDescent="0.25">
      <c r="A113" s="99" t="s">
        <v>1093</v>
      </c>
      <c r="B113" s="516" t="str">
        <f>INDEX([5]DS!$C$6:$C$343,MATCH(D113,[5]DS!$B$6:$B$343,0))</f>
        <v>0016100005288007</v>
      </c>
      <c r="C113" s="529" t="s">
        <v>995</v>
      </c>
      <c r="D113" s="515" t="s">
        <v>595</v>
      </c>
      <c r="E113" s="101" t="str">
        <f>VLOOKUP(D113,Sheet1!$B$8:$K$335,10,0)</f>
        <v>Hoàn thành xuất sắc</v>
      </c>
      <c r="F113" s="152" t="s">
        <v>1273</v>
      </c>
      <c r="G113" s="100" t="s">
        <v>577</v>
      </c>
      <c r="H113" s="117" t="s">
        <v>25</v>
      </c>
      <c r="I113" s="117" t="s">
        <v>310</v>
      </c>
      <c r="J113" s="117" t="s">
        <v>310</v>
      </c>
      <c r="K113" s="117" t="s">
        <v>604</v>
      </c>
      <c r="L113" s="101" t="str">
        <f>VLOOKUP(D113,[1]T3!$B$2:$D$328,3,FALSE)</f>
        <v>025232273</v>
      </c>
      <c r="M113" s="118" t="s">
        <v>626</v>
      </c>
      <c r="N113" s="118" t="s">
        <v>995</v>
      </c>
      <c r="O113" s="237" t="s">
        <v>805</v>
      </c>
      <c r="P113" s="101" t="s">
        <v>724</v>
      </c>
      <c r="Q113" s="101">
        <v>3</v>
      </c>
      <c r="R113" s="382">
        <f t="shared" si="21"/>
        <v>3.33</v>
      </c>
      <c r="S113" s="382">
        <f t="shared" si="17"/>
        <v>3.33</v>
      </c>
      <c r="T113" s="108">
        <v>3.33</v>
      </c>
      <c r="U113" s="107" t="e">
        <f>W113+Y113+#REF!</f>
        <v>#REF!</v>
      </c>
      <c r="V113" s="131"/>
      <c r="W113" s="107">
        <f t="shared" si="18"/>
        <v>0</v>
      </c>
      <c r="X113" s="106">
        <f t="shared" si="24"/>
        <v>0</v>
      </c>
      <c r="Y113" s="101"/>
      <c r="Z113" s="116">
        <v>61</v>
      </c>
      <c r="AA113" s="116">
        <f t="shared" si="13"/>
        <v>61</v>
      </c>
      <c r="AB113" s="558">
        <f>VLOOKUP(D113,'[2]CN BC'!$G$10:$I$290,3,FALSE)</f>
        <v>19</v>
      </c>
      <c r="AC113" s="558">
        <f>VLOOKUP(D113,'[3]CN BC'!$G$10:$I$290,3,FALSE)</f>
        <v>22</v>
      </c>
      <c r="AD113" s="558">
        <f>VLOOKUP(D113,'[4]CN BC'!$G$10:$I$289,3,FALSE)</f>
        <v>20</v>
      </c>
      <c r="AE113" s="558">
        <f t="shared" si="19"/>
        <v>4628700</v>
      </c>
      <c r="AF113" s="111"/>
      <c r="AG113" s="111"/>
      <c r="AH113" s="382">
        <f t="shared" si="14"/>
        <v>3.33</v>
      </c>
      <c r="AI113" s="111">
        <f t="shared" si="16"/>
        <v>4628700</v>
      </c>
      <c r="AJ113" s="602">
        <v>1.2</v>
      </c>
      <c r="AK113" s="114">
        <f t="shared" si="20"/>
        <v>1.2</v>
      </c>
      <c r="AL113" s="111">
        <v>3</v>
      </c>
      <c r="AM113" s="558">
        <f t="shared" si="22"/>
        <v>16663320</v>
      </c>
      <c r="AN113" s="111">
        <f t="shared" si="15"/>
        <v>16663320</v>
      </c>
      <c r="AO113" s="554"/>
    </row>
    <row r="114" spans="1:41" s="518" customFormat="1" ht="27.75" hidden="1" customHeight="1" x14ac:dyDescent="0.25">
      <c r="A114" s="99" t="s">
        <v>426</v>
      </c>
      <c r="B114" s="516" t="str">
        <f>INDEX([5]DS!$C$6:$C$343,MATCH(D114,[5]DS!$B$6:$B$343,0))</f>
        <v>0016100006749008</v>
      </c>
      <c r="C114" s="529" t="s">
        <v>982</v>
      </c>
      <c r="D114" s="515" t="s">
        <v>1235</v>
      </c>
      <c r="E114" s="101" t="str">
        <f>VLOOKUP(D114,Sheet1!$B$8:$K$335,10,0)</f>
        <v>Hoàn thành xuất sắc</v>
      </c>
      <c r="F114" s="152" t="s">
        <v>1295</v>
      </c>
      <c r="G114" s="100" t="s">
        <v>577</v>
      </c>
      <c r="H114" s="101"/>
      <c r="I114" s="101" t="s">
        <v>310</v>
      </c>
      <c r="J114" s="101" t="s">
        <v>311</v>
      </c>
      <c r="K114" s="100" t="s">
        <v>305</v>
      </c>
      <c r="L114" s="101" t="str">
        <f>VLOOKUP(D114,[1]T3!$B$2:$D$328,3,FALSE)</f>
        <v>024730162</v>
      </c>
      <c r="M114" s="102" t="s">
        <v>152</v>
      </c>
      <c r="N114" s="102" t="s">
        <v>982</v>
      </c>
      <c r="O114" s="235" t="s">
        <v>805</v>
      </c>
      <c r="P114" s="132" t="s">
        <v>724</v>
      </c>
      <c r="Q114" s="103">
        <v>4</v>
      </c>
      <c r="R114" s="382">
        <f t="shared" si="21"/>
        <v>3.2208196721311473</v>
      </c>
      <c r="S114" s="382">
        <f t="shared" si="17"/>
        <v>3.33</v>
      </c>
      <c r="T114" s="105">
        <v>3.33</v>
      </c>
      <c r="U114" s="107" t="e">
        <f>W114+Y114+#REF!</f>
        <v>#REF!</v>
      </c>
      <c r="V114" s="222"/>
      <c r="W114" s="107">
        <f t="shared" si="18"/>
        <v>0</v>
      </c>
      <c r="X114" s="106">
        <f t="shared" si="24"/>
        <v>0</v>
      </c>
      <c r="Y114" s="101"/>
      <c r="Z114" s="116">
        <v>61</v>
      </c>
      <c r="AA114" s="116">
        <f t="shared" si="13"/>
        <v>59</v>
      </c>
      <c r="AB114" s="558">
        <f>VLOOKUP(D114,'[2]CN BC'!$G$10:$I$290,3,FALSE)</f>
        <v>19</v>
      </c>
      <c r="AC114" s="558">
        <f>VLOOKUP(D114,'[3]CN BC'!$G$10:$I$290,3,FALSE)</f>
        <v>22</v>
      </c>
      <c r="AD114" s="558">
        <f>VLOOKUP(D114,'[4]CN BC'!$G$10:$I$289,3,FALSE)</f>
        <v>18</v>
      </c>
      <c r="AE114" s="558">
        <f t="shared" si="19"/>
        <v>4628700</v>
      </c>
      <c r="AF114" s="111"/>
      <c r="AG114" s="111"/>
      <c r="AH114" s="382">
        <f t="shared" si="14"/>
        <v>3.2208196721311473</v>
      </c>
      <c r="AI114" s="111">
        <f t="shared" si="16"/>
        <v>4476939</v>
      </c>
      <c r="AJ114" s="602">
        <v>1.2</v>
      </c>
      <c r="AK114" s="114">
        <f t="shared" si="20"/>
        <v>1.2</v>
      </c>
      <c r="AL114" s="111">
        <v>3</v>
      </c>
      <c r="AM114" s="558">
        <f t="shared" si="22"/>
        <v>16663320</v>
      </c>
      <c r="AN114" s="111">
        <f t="shared" si="15"/>
        <v>16116980</v>
      </c>
      <c r="AO114" s="554"/>
    </row>
    <row r="115" spans="1:41" s="518" customFormat="1" ht="24" hidden="1" customHeight="1" x14ac:dyDescent="0.25">
      <c r="A115" s="99" t="s">
        <v>1132</v>
      </c>
      <c r="B115" s="516" t="str">
        <f>INDEX([5]DS!$C$6:$C$343,MATCH(D115,[5]DS!$B$6:$B$343,0))</f>
        <v>0016100006686006</v>
      </c>
      <c r="C115" s="529" t="s">
        <v>990</v>
      </c>
      <c r="D115" s="515" t="s">
        <v>600</v>
      </c>
      <c r="E115" s="101" t="str">
        <f>VLOOKUP(D115,Sheet1!$B$8:$K$335,10,0)</f>
        <v>Hoàn thành xuất sắc</v>
      </c>
      <c r="F115" s="152" t="s">
        <v>1091</v>
      </c>
      <c r="G115" s="100" t="s">
        <v>577</v>
      </c>
      <c r="H115" s="101"/>
      <c r="I115" s="117" t="s">
        <v>310</v>
      </c>
      <c r="J115" s="117" t="s">
        <v>310</v>
      </c>
      <c r="K115" s="131" t="s">
        <v>621</v>
      </c>
      <c r="L115" s="101" t="str">
        <f>VLOOKUP(D115,[1]T3!$B$2:$D$328,3,FALSE)</f>
        <v>080083000079</v>
      </c>
      <c r="M115" s="118" t="s">
        <v>1126</v>
      </c>
      <c r="N115" s="118" t="s">
        <v>990</v>
      </c>
      <c r="O115" s="237" t="s">
        <v>805</v>
      </c>
      <c r="P115" s="103" t="s">
        <v>724</v>
      </c>
      <c r="Q115" s="104">
        <v>3</v>
      </c>
      <c r="R115" s="382">
        <f t="shared" si="21"/>
        <v>3.2208196721311473</v>
      </c>
      <c r="S115" s="382">
        <f t="shared" si="17"/>
        <v>3.33</v>
      </c>
      <c r="T115" s="105">
        <v>3.33</v>
      </c>
      <c r="U115" s="107" t="e">
        <f>W115+Y115+#REF!</f>
        <v>#REF!</v>
      </c>
      <c r="V115" s="222"/>
      <c r="W115" s="107">
        <f t="shared" si="18"/>
        <v>0</v>
      </c>
      <c r="X115" s="106">
        <f t="shared" si="24"/>
        <v>0</v>
      </c>
      <c r="Y115" s="101"/>
      <c r="Z115" s="116">
        <v>61</v>
      </c>
      <c r="AA115" s="116">
        <f t="shared" si="13"/>
        <v>59</v>
      </c>
      <c r="AB115" s="558">
        <f>VLOOKUP(D115,'[2]CN BC'!$G$10:$I$290,3,FALSE)</f>
        <v>19</v>
      </c>
      <c r="AC115" s="558">
        <f>VLOOKUP(D115,'[3]CN BC'!$G$10:$I$290,3,FALSE)</f>
        <v>22</v>
      </c>
      <c r="AD115" s="558">
        <f>VLOOKUP(D115,'[4]CN BC'!$G$10:$I$289,3,FALSE)</f>
        <v>18</v>
      </c>
      <c r="AE115" s="558">
        <f t="shared" si="19"/>
        <v>4628700</v>
      </c>
      <c r="AF115" s="111"/>
      <c r="AG115" s="111"/>
      <c r="AH115" s="382">
        <f t="shared" si="14"/>
        <v>3.2208196721311473</v>
      </c>
      <c r="AI115" s="111">
        <f t="shared" si="16"/>
        <v>4476939</v>
      </c>
      <c r="AJ115" s="602">
        <v>1.2</v>
      </c>
      <c r="AK115" s="114">
        <f t="shared" si="20"/>
        <v>1.2</v>
      </c>
      <c r="AL115" s="111">
        <v>3</v>
      </c>
      <c r="AM115" s="558">
        <f t="shared" si="22"/>
        <v>16663320</v>
      </c>
      <c r="AN115" s="111">
        <f t="shared" si="15"/>
        <v>16116980</v>
      </c>
      <c r="AO115" s="554"/>
    </row>
    <row r="116" spans="1:41" s="518" customFormat="1" ht="33.75" hidden="1" customHeight="1" x14ac:dyDescent="0.25">
      <c r="A116" s="99" t="s">
        <v>427</v>
      </c>
      <c r="B116" s="532" t="str">
        <f>INDEX([5]DS!$C$6:$C$343,MATCH(D116,[5]DS!$B$6:$B$343,0))</f>
        <v>0016100006512008</v>
      </c>
      <c r="C116" s="530" t="s">
        <v>1046</v>
      </c>
      <c r="D116" s="515" t="s">
        <v>677</v>
      </c>
      <c r="E116" s="101" t="str">
        <f>VLOOKUP(D116,Sheet1!$B$8:$K$335,10,0)</f>
        <v>Hoàn thành xuất sắc</v>
      </c>
      <c r="F116" s="152" t="s">
        <v>1291</v>
      </c>
      <c r="G116" s="100" t="s">
        <v>577</v>
      </c>
      <c r="H116" s="101" t="s">
        <v>25</v>
      </c>
      <c r="I116" s="100"/>
      <c r="J116" s="100" t="s">
        <v>311</v>
      </c>
      <c r="K116" s="100"/>
      <c r="L116" s="101" t="str">
        <f>VLOOKUP(D116,[1]T3!$B$2:$D$328,3,FALSE)</f>
        <v>022527163</v>
      </c>
      <c r="M116" s="714" t="s">
        <v>689</v>
      </c>
      <c r="N116" s="714" t="s">
        <v>1046</v>
      </c>
      <c r="O116" s="238" t="s">
        <v>39</v>
      </c>
      <c r="P116" s="101" t="s">
        <v>724</v>
      </c>
      <c r="Q116" s="101">
        <v>4</v>
      </c>
      <c r="R116" s="382">
        <f t="shared" si="21"/>
        <v>3.33</v>
      </c>
      <c r="S116" s="382">
        <f t="shared" si="17"/>
        <v>3.33</v>
      </c>
      <c r="T116" s="114">
        <v>3.33</v>
      </c>
      <c r="U116" s="107" t="e">
        <f>W116+Y116+#REF!</f>
        <v>#REF!</v>
      </c>
      <c r="V116" s="109"/>
      <c r="W116" s="107">
        <f t="shared" si="18"/>
        <v>0</v>
      </c>
      <c r="X116" s="106">
        <f t="shared" si="24"/>
        <v>0</v>
      </c>
      <c r="Y116" s="109"/>
      <c r="Z116" s="116">
        <v>61</v>
      </c>
      <c r="AA116" s="116">
        <f t="shared" si="13"/>
        <v>68</v>
      </c>
      <c r="AB116" s="558">
        <f>VLOOKUP(D116,'[2]CN BC'!$G$10:$I$290,3,FALSE)</f>
        <v>21</v>
      </c>
      <c r="AC116" s="558">
        <f>VLOOKUP(D116,'[3]CN BC'!$G$10:$I$290,3,FALSE)</f>
        <v>26</v>
      </c>
      <c r="AD116" s="558">
        <f>VLOOKUP(D116,'[4]CN BC'!$G$10:$I$289,3,FALSE)</f>
        <v>21</v>
      </c>
      <c r="AE116" s="558">
        <f t="shared" si="19"/>
        <v>4628700</v>
      </c>
      <c r="AF116" s="111"/>
      <c r="AG116" s="111"/>
      <c r="AH116" s="382">
        <f t="shared" si="14"/>
        <v>3.33</v>
      </c>
      <c r="AI116" s="111">
        <f t="shared" si="16"/>
        <v>4628700</v>
      </c>
      <c r="AJ116" s="602">
        <v>1.2</v>
      </c>
      <c r="AK116" s="114">
        <f t="shared" si="20"/>
        <v>1.2</v>
      </c>
      <c r="AL116" s="111">
        <v>3</v>
      </c>
      <c r="AM116" s="558">
        <f t="shared" si="22"/>
        <v>16663320</v>
      </c>
      <c r="AN116" s="111">
        <f t="shared" si="15"/>
        <v>16663320</v>
      </c>
      <c r="AO116" s="554"/>
    </row>
    <row r="117" spans="1:41" s="518" customFormat="1" ht="23.25" hidden="1" customHeight="1" x14ac:dyDescent="0.25">
      <c r="A117" s="99" t="s">
        <v>1119</v>
      </c>
      <c r="B117" s="516" t="str">
        <f>INDEX([5]DS!$C$6:$C$343,MATCH(D117,[5]DS!$B$6:$B$343,0))</f>
        <v>0016100006789007</v>
      </c>
      <c r="C117" s="529" t="s">
        <v>970</v>
      </c>
      <c r="D117" s="515" t="s">
        <v>1234</v>
      </c>
      <c r="E117" s="101" t="str">
        <f>VLOOKUP(D117,Sheet1!$B$8:$K$335,10,0)</f>
        <v>Hoàn thành xuất sắc</v>
      </c>
      <c r="F117" s="152" t="s">
        <v>1091</v>
      </c>
      <c r="G117" s="100" t="s">
        <v>578</v>
      </c>
      <c r="H117" s="117" t="s">
        <v>25</v>
      </c>
      <c r="I117" s="117" t="s">
        <v>310</v>
      </c>
      <c r="J117" s="117" t="s">
        <v>310</v>
      </c>
      <c r="K117" s="117"/>
      <c r="L117" s="101" t="str">
        <f>VLOOKUP(D117,[1]T3!$B$2:$D$328,3,FALSE)</f>
        <v>022533250</v>
      </c>
      <c r="M117" s="118" t="s">
        <v>705</v>
      </c>
      <c r="N117" s="118" t="s">
        <v>970</v>
      </c>
      <c r="O117" s="236" t="s">
        <v>805</v>
      </c>
      <c r="P117" s="132" t="s">
        <v>724</v>
      </c>
      <c r="Q117" s="103">
        <v>4</v>
      </c>
      <c r="R117" s="382">
        <f t="shared" si="21"/>
        <v>3.33</v>
      </c>
      <c r="S117" s="382">
        <f t="shared" si="17"/>
        <v>3.33</v>
      </c>
      <c r="T117" s="295">
        <v>3.33</v>
      </c>
      <c r="U117" s="107" t="e">
        <f>W117+Y117+#REF!</f>
        <v>#REF!</v>
      </c>
      <c r="V117" s="131"/>
      <c r="W117" s="107">
        <f t="shared" si="18"/>
        <v>0</v>
      </c>
      <c r="X117" s="106">
        <f t="shared" si="24"/>
        <v>0</v>
      </c>
      <c r="Y117" s="101"/>
      <c r="Z117" s="116">
        <v>61</v>
      </c>
      <c r="AA117" s="116">
        <f t="shared" si="13"/>
        <v>61</v>
      </c>
      <c r="AB117" s="558">
        <f>VLOOKUP(D117,'[2]CN BC'!$G$10:$I$290,3,FALSE)</f>
        <v>19</v>
      </c>
      <c r="AC117" s="558">
        <f>VLOOKUP(D117,'[3]CN BC'!$G$10:$I$290,3,FALSE)</f>
        <v>22</v>
      </c>
      <c r="AD117" s="558">
        <f>VLOOKUP(D117,'[4]CN BC'!$G$10:$I$289,3,FALSE)</f>
        <v>20</v>
      </c>
      <c r="AE117" s="558">
        <f t="shared" si="19"/>
        <v>4628700</v>
      </c>
      <c r="AF117" s="111"/>
      <c r="AG117" s="111"/>
      <c r="AH117" s="382">
        <f t="shared" si="14"/>
        <v>3.33</v>
      </c>
      <c r="AI117" s="111">
        <f t="shared" si="16"/>
        <v>4628700</v>
      </c>
      <c r="AJ117" s="602">
        <v>1.2</v>
      </c>
      <c r="AK117" s="114">
        <f t="shared" si="20"/>
        <v>1.2</v>
      </c>
      <c r="AL117" s="111">
        <v>3</v>
      </c>
      <c r="AM117" s="558">
        <f t="shared" si="22"/>
        <v>16663320</v>
      </c>
      <c r="AN117" s="111">
        <f t="shared" si="15"/>
        <v>16663320</v>
      </c>
      <c r="AO117" s="554"/>
    </row>
    <row r="118" spans="1:41" s="518" customFormat="1" ht="24.75" hidden="1" customHeight="1" x14ac:dyDescent="0.25">
      <c r="A118" s="99" t="s">
        <v>428</v>
      </c>
      <c r="B118" s="516" t="str">
        <f>INDEX([5]DS!$C$6:$C$343,MATCH(D118,[5]DS!$B$6:$B$343,0))</f>
        <v>0016100006629002</v>
      </c>
      <c r="C118" s="529" t="s">
        <v>976</v>
      </c>
      <c r="D118" s="515" t="s">
        <v>61</v>
      </c>
      <c r="E118" s="101" t="str">
        <f>VLOOKUP(D118,Sheet1!$B$8:$K$335,10,0)</f>
        <v>Hoàn thành xuất sắc</v>
      </c>
      <c r="F118" s="152" t="s">
        <v>1295</v>
      </c>
      <c r="G118" s="100" t="s">
        <v>577</v>
      </c>
      <c r="H118" s="117"/>
      <c r="I118" s="101" t="s">
        <v>310</v>
      </c>
      <c r="J118" s="101" t="s">
        <v>310</v>
      </c>
      <c r="K118" s="100" t="s">
        <v>266</v>
      </c>
      <c r="L118" s="101" t="str">
        <f>VLOOKUP(D118,[1]T3!$B$2:$D$328,3,FALSE)</f>
        <v>023099369</v>
      </c>
      <c r="M118" s="102" t="s">
        <v>149</v>
      </c>
      <c r="N118" s="102" t="s">
        <v>976</v>
      </c>
      <c r="O118" s="235" t="s">
        <v>805</v>
      </c>
      <c r="P118" s="103" t="s">
        <v>724</v>
      </c>
      <c r="Q118" s="104">
        <v>4</v>
      </c>
      <c r="R118" s="382">
        <f t="shared" si="21"/>
        <v>3.2208196721311473</v>
      </c>
      <c r="S118" s="382">
        <f t="shared" si="17"/>
        <v>3.33</v>
      </c>
      <c r="T118" s="105">
        <v>3.33</v>
      </c>
      <c r="U118" s="107" t="e">
        <f>W118+Y118+#REF!</f>
        <v>#REF!</v>
      </c>
      <c r="V118" s="222"/>
      <c r="W118" s="107">
        <f t="shared" si="18"/>
        <v>0</v>
      </c>
      <c r="X118" s="106">
        <f t="shared" si="24"/>
        <v>0</v>
      </c>
      <c r="Y118" s="101"/>
      <c r="Z118" s="116">
        <v>61</v>
      </c>
      <c r="AA118" s="116">
        <f t="shared" si="13"/>
        <v>59</v>
      </c>
      <c r="AB118" s="558">
        <f>VLOOKUP(D118,'[2]CN BC'!$G$10:$I$290,3,FALSE)</f>
        <v>19</v>
      </c>
      <c r="AC118" s="558">
        <f>VLOOKUP(D118,'[3]CN BC'!$G$10:$I$290,3,FALSE)</f>
        <v>22</v>
      </c>
      <c r="AD118" s="558">
        <f>VLOOKUP(D118,'[4]CN BC'!$G$10:$I$289,3,FALSE)</f>
        <v>18</v>
      </c>
      <c r="AE118" s="558">
        <f t="shared" si="19"/>
        <v>4628700</v>
      </c>
      <c r="AF118" s="111"/>
      <c r="AG118" s="111"/>
      <c r="AH118" s="382">
        <f t="shared" si="14"/>
        <v>3.2208196721311473</v>
      </c>
      <c r="AI118" s="111">
        <f t="shared" si="16"/>
        <v>4476939</v>
      </c>
      <c r="AJ118" s="602">
        <v>1.2</v>
      </c>
      <c r="AK118" s="114">
        <f t="shared" si="20"/>
        <v>1.2</v>
      </c>
      <c r="AL118" s="111">
        <v>3</v>
      </c>
      <c r="AM118" s="558">
        <f t="shared" si="22"/>
        <v>16663320</v>
      </c>
      <c r="AN118" s="111">
        <f t="shared" si="15"/>
        <v>16116980</v>
      </c>
      <c r="AO118" s="554"/>
    </row>
    <row r="119" spans="1:41" s="518" customFormat="1" ht="25.5" hidden="1" x14ac:dyDescent="0.25">
      <c r="A119" s="99" t="s">
        <v>429</v>
      </c>
      <c r="B119" s="516" t="str">
        <f>INDEX([5]DS!$C$6:$C$343,MATCH(D119,[5]DS!$B$6:$B$343,0))</f>
        <v>0016100006579005</v>
      </c>
      <c r="C119" s="529" t="s">
        <v>992</v>
      </c>
      <c r="D119" s="515" t="s">
        <v>596</v>
      </c>
      <c r="E119" s="101" t="str">
        <f>VLOOKUP(D119,Sheet1!$B$8:$K$335,10,0)</f>
        <v>Hoàn thành xuất sắc</v>
      </c>
      <c r="F119" s="152" t="s">
        <v>1273</v>
      </c>
      <c r="G119" s="100" t="s">
        <v>577</v>
      </c>
      <c r="H119" s="117" t="s">
        <v>25</v>
      </c>
      <c r="I119" s="117" t="s">
        <v>310</v>
      </c>
      <c r="J119" s="117" t="s">
        <v>310</v>
      </c>
      <c r="K119" s="117" t="s">
        <v>606</v>
      </c>
      <c r="L119" s="101" t="str">
        <f>VLOOKUP(D119,[1]T3!$B$2:$D$328,3,FALSE)</f>
        <v>025523427</v>
      </c>
      <c r="M119" s="118" t="s">
        <v>628</v>
      </c>
      <c r="N119" s="118" t="s">
        <v>992</v>
      </c>
      <c r="O119" s="237" t="s">
        <v>805</v>
      </c>
      <c r="P119" s="101" t="s">
        <v>724</v>
      </c>
      <c r="Q119" s="101">
        <v>3</v>
      </c>
      <c r="R119" s="382">
        <f t="shared" si="21"/>
        <v>3.33</v>
      </c>
      <c r="S119" s="382">
        <f t="shared" si="17"/>
        <v>3.33</v>
      </c>
      <c r="T119" s="108">
        <v>3.33</v>
      </c>
      <c r="U119" s="107" t="e">
        <f>W119+Y119+#REF!</f>
        <v>#REF!</v>
      </c>
      <c r="V119" s="131"/>
      <c r="W119" s="107">
        <f t="shared" si="18"/>
        <v>0</v>
      </c>
      <c r="X119" s="106">
        <f t="shared" si="24"/>
        <v>0</v>
      </c>
      <c r="Y119" s="101"/>
      <c r="Z119" s="116">
        <v>61</v>
      </c>
      <c r="AA119" s="116">
        <f t="shared" si="13"/>
        <v>62</v>
      </c>
      <c r="AB119" s="558">
        <f>VLOOKUP(D119,'[2]CN BC'!$G$10:$I$290,3,FALSE)</f>
        <v>19</v>
      </c>
      <c r="AC119" s="558">
        <f>VLOOKUP(D119,'[3]CN BC'!$G$10:$I$290,3,FALSE)</f>
        <v>23</v>
      </c>
      <c r="AD119" s="558">
        <f>VLOOKUP(D119,'[4]CN BC'!$G$10:$I$289,3,FALSE)</f>
        <v>20</v>
      </c>
      <c r="AE119" s="558">
        <f t="shared" si="19"/>
        <v>4628700</v>
      </c>
      <c r="AF119" s="111"/>
      <c r="AG119" s="111"/>
      <c r="AH119" s="382">
        <f t="shared" si="14"/>
        <v>3.33</v>
      </c>
      <c r="AI119" s="111">
        <f t="shared" si="16"/>
        <v>4628700</v>
      </c>
      <c r="AJ119" s="602">
        <v>1.2</v>
      </c>
      <c r="AK119" s="114">
        <f t="shared" si="20"/>
        <v>1.2</v>
      </c>
      <c r="AL119" s="111">
        <v>3</v>
      </c>
      <c r="AM119" s="558">
        <f t="shared" si="22"/>
        <v>16663320</v>
      </c>
      <c r="AN119" s="111">
        <f t="shared" si="15"/>
        <v>16663320</v>
      </c>
      <c r="AO119" s="554"/>
    </row>
    <row r="120" spans="1:41" s="518" customFormat="1" ht="25.5" hidden="1" x14ac:dyDescent="0.25">
      <c r="A120" s="99" t="s">
        <v>430</v>
      </c>
      <c r="B120" s="516" t="str">
        <f>INDEX([5]DS!$C$6:$C$343,MATCH(D120,[5]DS!$B$6:$B$343,0))</f>
        <v>0016100006762004</v>
      </c>
      <c r="C120" s="529" t="s">
        <v>948</v>
      </c>
      <c r="D120" s="515" t="s">
        <v>821</v>
      </c>
      <c r="E120" s="101" t="str">
        <f>VLOOKUP(D120,Sheet1!$B$8:$K$335,10,0)</f>
        <v>Hoàn thành xuất sắc</v>
      </c>
      <c r="F120" s="152" t="s">
        <v>1295</v>
      </c>
      <c r="G120" s="100"/>
      <c r="H120" s="101"/>
      <c r="I120" s="101"/>
      <c r="J120" s="101"/>
      <c r="K120" s="100"/>
      <c r="L120" s="101" t="str">
        <f>VLOOKUP(D120,[1]T3!$B$2:$D$328,3,FALSE)</f>
        <v>024999755</v>
      </c>
      <c r="M120" s="116"/>
      <c r="N120" s="116" t="s">
        <v>948</v>
      </c>
      <c r="O120" s="235" t="s">
        <v>805</v>
      </c>
      <c r="P120" s="132" t="s">
        <v>724</v>
      </c>
      <c r="Q120" s="103">
        <v>3</v>
      </c>
      <c r="R120" s="382">
        <f t="shared" si="21"/>
        <v>3.33</v>
      </c>
      <c r="S120" s="382">
        <f t="shared" si="17"/>
        <v>3.33</v>
      </c>
      <c r="T120" s="105">
        <v>3.33</v>
      </c>
      <c r="U120" s="107" t="e">
        <f>W120+Y120+#REF!</f>
        <v>#REF!</v>
      </c>
      <c r="V120" s="222"/>
      <c r="W120" s="107">
        <f t="shared" si="18"/>
        <v>0</v>
      </c>
      <c r="X120" s="106">
        <f t="shared" si="24"/>
        <v>0</v>
      </c>
      <c r="Y120" s="101"/>
      <c r="Z120" s="116">
        <v>61</v>
      </c>
      <c r="AA120" s="116">
        <f t="shared" si="13"/>
        <v>61</v>
      </c>
      <c r="AB120" s="558">
        <f>VLOOKUP(D120,'[2]CN BC'!$G$10:$I$290,3,FALSE)</f>
        <v>19</v>
      </c>
      <c r="AC120" s="558">
        <f>VLOOKUP(D120,'[3]CN BC'!$G$10:$I$290,3,FALSE)</f>
        <v>22</v>
      </c>
      <c r="AD120" s="558">
        <f>VLOOKUP(D120,'[4]CN BC'!$G$10:$I$289,3,FALSE)</f>
        <v>20</v>
      </c>
      <c r="AE120" s="558">
        <f t="shared" si="19"/>
        <v>4628700</v>
      </c>
      <c r="AF120" s="111"/>
      <c r="AG120" s="111"/>
      <c r="AH120" s="382">
        <f t="shared" si="14"/>
        <v>3.33</v>
      </c>
      <c r="AI120" s="111">
        <f t="shared" si="16"/>
        <v>4628700</v>
      </c>
      <c r="AJ120" s="602">
        <v>1.2</v>
      </c>
      <c r="AK120" s="114">
        <f t="shared" si="20"/>
        <v>1.2</v>
      </c>
      <c r="AL120" s="111">
        <v>3</v>
      </c>
      <c r="AM120" s="558">
        <f t="shared" si="22"/>
        <v>16663320</v>
      </c>
      <c r="AN120" s="111">
        <f t="shared" si="15"/>
        <v>16663320</v>
      </c>
      <c r="AO120" s="554"/>
    </row>
    <row r="121" spans="1:41" s="518" customFormat="1" ht="25.5" hidden="1" x14ac:dyDescent="0.25">
      <c r="A121" s="99" t="s">
        <v>431</v>
      </c>
      <c r="B121" s="516" t="str">
        <f>INDEX([5]DS!$C$6:$C$343,MATCH(D121,[5]DS!$B$6:$B$343,0))</f>
        <v>0016100006809008</v>
      </c>
      <c r="C121" s="529" t="s">
        <v>980</v>
      </c>
      <c r="D121" s="515" t="s">
        <v>339</v>
      </c>
      <c r="E121" s="101" t="str">
        <f>VLOOKUP(D121,Sheet1!$B$8:$K$335,10,0)</f>
        <v>Hoàn thành xuất sắc</v>
      </c>
      <c r="F121" s="152" t="s">
        <v>1295</v>
      </c>
      <c r="G121" s="100" t="s">
        <v>577</v>
      </c>
      <c r="H121" s="117" t="s">
        <v>25</v>
      </c>
      <c r="I121" s="117" t="s">
        <v>310</v>
      </c>
      <c r="J121" s="101" t="s">
        <v>310</v>
      </c>
      <c r="K121" s="100" t="s">
        <v>574</v>
      </c>
      <c r="L121" s="101" t="str">
        <f>VLOOKUP(D121,[1]T3!$B$2:$D$328,3,FALSE)</f>
        <v>025078389</v>
      </c>
      <c r="M121" s="102" t="s">
        <v>365</v>
      </c>
      <c r="N121" s="102" t="s">
        <v>980</v>
      </c>
      <c r="O121" s="235" t="s">
        <v>805</v>
      </c>
      <c r="P121" s="103" t="s">
        <v>724</v>
      </c>
      <c r="Q121" s="104">
        <v>4</v>
      </c>
      <c r="R121" s="382">
        <f t="shared" si="21"/>
        <v>3.2208196721311473</v>
      </c>
      <c r="S121" s="382">
        <f t="shared" si="17"/>
        <v>3.33</v>
      </c>
      <c r="T121" s="105">
        <v>3.33</v>
      </c>
      <c r="U121" s="107" t="e">
        <f>W121+Y121+#REF!</f>
        <v>#REF!</v>
      </c>
      <c r="V121" s="222"/>
      <c r="W121" s="107">
        <f t="shared" si="18"/>
        <v>0</v>
      </c>
      <c r="X121" s="106">
        <f t="shared" si="24"/>
        <v>0</v>
      </c>
      <c r="Y121" s="101"/>
      <c r="Z121" s="116">
        <v>61</v>
      </c>
      <c r="AA121" s="116">
        <f t="shared" si="13"/>
        <v>59</v>
      </c>
      <c r="AB121" s="558">
        <f>VLOOKUP(D121,'[2]CN BC'!$G$10:$I$290,3,FALSE)</f>
        <v>19</v>
      </c>
      <c r="AC121" s="558">
        <f>VLOOKUP(D121,'[3]CN BC'!$G$10:$I$290,3,FALSE)</f>
        <v>22</v>
      </c>
      <c r="AD121" s="558">
        <f>VLOOKUP(D121,'[4]CN BC'!$G$10:$I$289,3,FALSE)</f>
        <v>18</v>
      </c>
      <c r="AE121" s="558">
        <f t="shared" si="19"/>
        <v>4628700</v>
      </c>
      <c r="AF121" s="111"/>
      <c r="AG121" s="111"/>
      <c r="AH121" s="382">
        <f t="shared" si="14"/>
        <v>3.2208196721311473</v>
      </c>
      <c r="AI121" s="111">
        <f t="shared" si="16"/>
        <v>4476939</v>
      </c>
      <c r="AJ121" s="602">
        <v>1.2</v>
      </c>
      <c r="AK121" s="114">
        <f t="shared" si="20"/>
        <v>1.2</v>
      </c>
      <c r="AL121" s="111">
        <v>3</v>
      </c>
      <c r="AM121" s="558">
        <f t="shared" si="22"/>
        <v>16663320</v>
      </c>
      <c r="AN121" s="111">
        <f t="shared" si="15"/>
        <v>16116980</v>
      </c>
      <c r="AO121" s="554"/>
    </row>
    <row r="122" spans="1:41" s="518" customFormat="1" ht="38.25" hidden="1" x14ac:dyDescent="0.25">
      <c r="A122" s="99" t="s">
        <v>432</v>
      </c>
      <c r="B122" s="521" t="str">
        <f>INDEX([5]DS!$C$6:$C$343,MATCH(D122,[5]DS!$B$6:$B$343,0))</f>
        <v>0016100006521007</v>
      </c>
      <c r="C122" s="529" t="s">
        <v>932</v>
      </c>
      <c r="D122" s="515" t="s">
        <v>686</v>
      </c>
      <c r="E122" s="101" t="str">
        <f>VLOOKUP(D122,Sheet1!$B$8:$K$335,10,0)</f>
        <v>Hoàn thành xuất sắc</v>
      </c>
      <c r="F122" s="152" t="s">
        <v>1102</v>
      </c>
      <c r="G122" s="288" t="s">
        <v>577</v>
      </c>
      <c r="H122" s="289" t="s">
        <v>25</v>
      </c>
      <c r="I122" s="288"/>
      <c r="J122" s="288" t="s">
        <v>311</v>
      </c>
      <c r="K122" s="288"/>
      <c r="L122" s="101" t="str">
        <f>VLOOKUP(D122,[1]T3!$B$2:$D$328,3,FALSE)</f>
        <v>026005827</v>
      </c>
      <c r="M122" s="716">
        <v>1603205182394</v>
      </c>
      <c r="N122" s="716" t="s">
        <v>932</v>
      </c>
      <c r="O122" s="235" t="s">
        <v>39</v>
      </c>
      <c r="P122" s="101" t="s">
        <v>724</v>
      </c>
      <c r="Q122" s="101">
        <v>4</v>
      </c>
      <c r="R122" s="382">
        <f t="shared" si="21"/>
        <v>3.33</v>
      </c>
      <c r="S122" s="382">
        <f t="shared" si="17"/>
        <v>3.33</v>
      </c>
      <c r="T122" s="114">
        <v>3.33</v>
      </c>
      <c r="U122" s="107" t="e">
        <f>W122+Y122+#REF!</f>
        <v>#REF!</v>
      </c>
      <c r="V122" s="109"/>
      <c r="W122" s="107">
        <f t="shared" si="18"/>
        <v>0</v>
      </c>
      <c r="X122" s="291">
        <f t="shared" si="24"/>
        <v>0</v>
      </c>
      <c r="Y122" s="109"/>
      <c r="Z122" s="116">
        <v>61</v>
      </c>
      <c r="AA122" s="116">
        <f t="shared" si="13"/>
        <v>68</v>
      </c>
      <c r="AB122" s="558">
        <f>VLOOKUP(D122,'[2]CN BC'!$G$10:$I$290,3,FALSE)</f>
        <v>23</v>
      </c>
      <c r="AC122" s="558">
        <f>VLOOKUP(D122,'[3]CN BC'!$G$10:$I$290,3,FALSE)</f>
        <v>24</v>
      </c>
      <c r="AD122" s="558">
        <f>VLOOKUP(D122,'[4]CN BC'!$G$10:$I$289,3,FALSE)</f>
        <v>21</v>
      </c>
      <c r="AE122" s="558">
        <f t="shared" si="19"/>
        <v>4628700</v>
      </c>
      <c r="AF122" s="292"/>
      <c r="AG122" s="292"/>
      <c r="AH122" s="382">
        <f t="shared" si="14"/>
        <v>3.33</v>
      </c>
      <c r="AI122" s="111">
        <f t="shared" si="16"/>
        <v>4628700</v>
      </c>
      <c r="AJ122" s="602">
        <v>1.2</v>
      </c>
      <c r="AK122" s="114">
        <f t="shared" si="20"/>
        <v>1.2</v>
      </c>
      <c r="AL122" s="111">
        <v>3</v>
      </c>
      <c r="AM122" s="558">
        <f t="shared" si="22"/>
        <v>16663320</v>
      </c>
      <c r="AN122" s="111">
        <f t="shared" si="15"/>
        <v>16663320</v>
      </c>
      <c r="AO122" s="554"/>
    </row>
    <row r="123" spans="1:41" s="518" customFormat="1" ht="24.75" hidden="1" customHeight="1" x14ac:dyDescent="0.25">
      <c r="A123" s="99" t="s">
        <v>433</v>
      </c>
      <c r="B123" s="516" t="str">
        <f>INDEX([5]DS!$C$6:$C$343,MATCH(D123,[5]DS!$B$6:$B$343,0))</f>
        <v>0016100006621001</v>
      </c>
      <c r="C123" s="529" t="s">
        <v>978</v>
      </c>
      <c r="D123" s="515" t="s">
        <v>69</v>
      </c>
      <c r="E123" s="101" t="str">
        <f>VLOOKUP(D123,Sheet1!$B$8:$K$335,10,0)</f>
        <v>Hoàn thành xuất sắc</v>
      </c>
      <c r="F123" s="152" t="s">
        <v>1091</v>
      </c>
      <c r="G123" s="100" t="s">
        <v>577</v>
      </c>
      <c r="H123" s="117" t="s">
        <v>25</v>
      </c>
      <c r="I123" s="117" t="s">
        <v>310</v>
      </c>
      <c r="J123" s="101" t="s">
        <v>310</v>
      </c>
      <c r="K123" s="100" t="s">
        <v>274</v>
      </c>
      <c r="L123" s="101" t="str">
        <f>VLOOKUP(D123,[1]T3!$B$2:$D$328,3,FALSE)</f>
        <v>024906495</v>
      </c>
      <c r="M123" s="102" t="s">
        <v>124</v>
      </c>
      <c r="N123" s="102" t="s">
        <v>978</v>
      </c>
      <c r="O123" s="235" t="s">
        <v>805</v>
      </c>
      <c r="P123" s="103" t="s">
        <v>724</v>
      </c>
      <c r="Q123" s="104">
        <v>4</v>
      </c>
      <c r="R123" s="382">
        <f t="shared" si="21"/>
        <v>3.2208196721311473</v>
      </c>
      <c r="S123" s="382">
        <f t="shared" si="17"/>
        <v>3.33</v>
      </c>
      <c r="T123" s="105">
        <v>3.33</v>
      </c>
      <c r="U123" s="107" t="e">
        <f>W123+Y123+#REF!</f>
        <v>#REF!</v>
      </c>
      <c r="V123" s="222"/>
      <c r="W123" s="107">
        <f t="shared" si="18"/>
        <v>0</v>
      </c>
      <c r="X123" s="106">
        <f t="shared" si="24"/>
        <v>0</v>
      </c>
      <c r="Y123" s="101"/>
      <c r="Z123" s="116">
        <v>61</v>
      </c>
      <c r="AA123" s="116">
        <f t="shared" si="13"/>
        <v>59</v>
      </c>
      <c r="AB123" s="558">
        <f>VLOOKUP(D123,'[2]CN BC'!$G$10:$I$290,3,FALSE)</f>
        <v>19</v>
      </c>
      <c r="AC123" s="558">
        <f>VLOOKUP(D123,'[3]CN BC'!$G$10:$I$290,3,FALSE)</f>
        <v>22</v>
      </c>
      <c r="AD123" s="558">
        <f>VLOOKUP(D123,'[4]CN BC'!$G$10:$I$289,3,FALSE)</f>
        <v>18</v>
      </c>
      <c r="AE123" s="558">
        <f t="shared" si="19"/>
        <v>4628700</v>
      </c>
      <c r="AF123" s="111"/>
      <c r="AG123" s="111"/>
      <c r="AH123" s="382">
        <f t="shared" si="14"/>
        <v>3.2208196721311473</v>
      </c>
      <c r="AI123" s="111">
        <f t="shared" si="16"/>
        <v>4476939</v>
      </c>
      <c r="AJ123" s="602">
        <v>1.2</v>
      </c>
      <c r="AK123" s="114">
        <f t="shared" si="20"/>
        <v>1.2</v>
      </c>
      <c r="AL123" s="111">
        <v>3</v>
      </c>
      <c r="AM123" s="558">
        <f t="shared" si="22"/>
        <v>16663320</v>
      </c>
      <c r="AN123" s="111">
        <f t="shared" si="15"/>
        <v>16116980</v>
      </c>
      <c r="AO123" s="554"/>
    </row>
    <row r="124" spans="1:41" s="518" customFormat="1" ht="28.5" hidden="1" customHeight="1" x14ac:dyDescent="0.25">
      <c r="A124" s="99" t="s">
        <v>434</v>
      </c>
      <c r="B124" s="516" t="str">
        <f>INDEX([5]DS!$C$6:$C$343,MATCH(D124,[5]DS!$B$6:$B$343,0))</f>
        <v>0016100006508008</v>
      </c>
      <c r="C124" s="529" t="s">
        <v>911</v>
      </c>
      <c r="D124" s="515" t="s">
        <v>334</v>
      </c>
      <c r="E124" s="101" t="str">
        <f>VLOOKUP(D124,Sheet1!$B$8:$K$335,10,0)</f>
        <v>Hoàn thành xuất sắc</v>
      </c>
      <c r="F124" s="152" t="s">
        <v>1295</v>
      </c>
      <c r="G124" s="100" t="s">
        <v>577</v>
      </c>
      <c r="H124" s="117"/>
      <c r="I124" s="101" t="s">
        <v>310</v>
      </c>
      <c r="J124" s="101" t="s">
        <v>310</v>
      </c>
      <c r="K124" s="100" t="s">
        <v>564</v>
      </c>
      <c r="L124" s="101" t="str">
        <f>VLOOKUP(D124,[1]T3!$B$2:$D$328,3,FALSE)</f>
        <v>022354694</v>
      </c>
      <c r="M124" s="102" t="s">
        <v>361</v>
      </c>
      <c r="N124" s="102" t="s">
        <v>911</v>
      </c>
      <c r="O124" s="235" t="s">
        <v>805</v>
      </c>
      <c r="P124" s="103" t="s">
        <v>724</v>
      </c>
      <c r="Q124" s="104">
        <v>3</v>
      </c>
      <c r="R124" s="382">
        <f t="shared" si="21"/>
        <v>3.2208196721311473</v>
      </c>
      <c r="S124" s="382">
        <f t="shared" si="17"/>
        <v>3.33</v>
      </c>
      <c r="T124" s="105">
        <v>3.33</v>
      </c>
      <c r="U124" s="107" t="e">
        <f>W124+Y124+#REF!</f>
        <v>#REF!</v>
      </c>
      <c r="V124" s="222"/>
      <c r="W124" s="107">
        <f t="shared" si="18"/>
        <v>0</v>
      </c>
      <c r="X124" s="106">
        <f t="shared" si="24"/>
        <v>0</v>
      </c>
      <c r="Y124" s="101"/>
      <c r="Z124" s="116">
        <v>61</v>
      </c>
      <c r="AA124" s="116">
        <f t="shared" si="13"/>
        <v>59</v>
      </c>
      <c r="AB124" s="558">
        <f>VLOOKUP(D124,'[2]CN BC'!$G$10:$I$290,3,FALSE)</f>
        <v>19</v>
      </c>
      <c r="AC124" s="558">
        <f>VLOOKUP(D124,'[3]CN BC'!$G$10:$I$290,3,FALSE)</f>
        <v>22</v>
      </c>
      <c r="AD124" s="558">
        <f>VLOOKUP(D124,'[4]CN BC'!$G$10:$I$289,3,FALSE)</f>
        <v>18</v>
      </c>
      <c r="AE124" s="558">
        <f t="shared" si="19"/>
        <v>4628700</v>
      </c>
      <c r="AF124" s="111"/>
      <c r="AG124" s="111"/>
      <c r="AH124" s="382">
        <f t="shared" si="14"/>
        <v>3.2208196721311473</v>
      </c>
      <c r="AI124" s="111">
        <f t="shared" si="16"/>
        <v>4476939</v>
      </c>
      <c r="AJ124" s="602">
        <v>1.2</v>
      </c>
      <c r="AK124" s="114">
        <f t="shared" si="20"/>
        <v>1.2</v>
      </c>
      <c r="AL124" s="111">
        <v>3</v>
      </c>
      <c r="AM124" s="558">
        <f t="shared" si="22"/>
        <v>16663320</v>
      </c>
      <c r="AN124" s="111">
        <f t="shared" si="15"/>
        <v>16116980</v>
      </c>
      <c r="AO124" s="554"/>
    </row>
    <row r="125" spans="1:41" s="518" customFormat="1" ht="27.75" hidden="1" customHeight="1" x14ac:dyDescent="0.25">
      <c r="A125" s="573" t="s">
        <v>435</v>
      </c>
      <c r="B125" s="575" t="str">
        <f>INDEX([5]DS!$C$6:$C$343,MATCH(D125,[5]DS!$B$6:$B$343,0))</f>
        <v>0016100006740008</v>
      </c>
      <c r="C125" s="574" t="s">
        <v>981</v>
      </c>
      <c r="D125" s="520" t="s">
        <v>327</v>
      </c>
      <c r="E125" s="142" t="str">
        <f>VLOOKUP(D125,Sheet1!$B$8:$K$335,10,0)</f>
        <v>Hoàn thành xuất sắc</v>
      </c>
      <c r="F125" s="164" t="s">
        <v>1296</v>
      </c>
      <c r="G125" s="147" t="s">
        <v>577</v>
      </c>
      <c r="H125" s="646"/>
      <c r="I125" s="142" t="s">
        <v>310</v>
      </c>
      <c r="J125" s="142" t="s">
        <v>310</v>
      </c>
      <c r="K125" s="147" t="s">
        <v>558</v>
      </c>
      <c r="L125" s="142" t="str">
        <f>VLOOKUP(D125,[1]T3!$B$2:$D$328,3,FALSE)</f>
        <v>023523303</v>
      </c>
      <c r="M125" s="364" t="s">
        <v>369</v>
      </c>
      <c r="N125" s="364" t="s">
        <v>981</v>
      </c>
      <c r="O125" s="333" t="s">
        <v>805</v>
      </c>
      <c r="P125" s="246" t="s">
        <v>724</v>
      </c>
      <c r="Q125" s="365">
        <v>4</v>
      </c>
      <c r="R125" s="570">
        <f t="shared" si="21"/>
        <v>2.9239024390243902</v>
      </c>
      <c r="S125" s="570">
        <f t="shared" si="17"/>
        <v>3.33</v>
      </c>
      <c r="T125" s="334">
        <v>3.33</v>
      </c>
      <c r="U125" s="148" t="e">
        <f>W125+Y125+#REF!</f>
        <v>#REF!</v>
      </c>
      <c r="V125" s="247"/>
      <c r="W125" s="148">
        <f t="shared" si="18"/>
        <v>0</v>
      </c>
      <c r="X125" s="146">
        <f t="shared" si="24"/>
        <v>0</v>
      </c>
      <c r="Y125" s="142"/>
      <c r="Z125" s="608">
        <v>41</v>
      </c>
      <c r="AA125" s="354">
        <f t="shared" si="13"/>
        <v>36</v>
      </c>
      <c r="AB125" s="558">
        <f>VLOOKUP(D125,'[2]CN BC'!$G$10:$I$290,3,FALSE)</f>
        <v>19</v>
      </c>
      <c r="AC125" s="558">
        <f>VLOOKUP(D125,'[3]CN BC'!$G$10:$I$290,3,FALSE)</f>
        <v>17</v>
      </c>
      <c r="AD125" s="558">
        <f>VLOOKUP(D125,'[4]CN BC'!$G$10:$I$289,3,FALSE)</f>
        <v>0</v>
      </c>
      <c r="AE125" s="145">
        <f t="shared" si="19"/>
        <v>4628700</v>
      </c>
      <c r="AF125" s="145"/>
      <c r="AG125" s="145"/>
      <c r="AH125" s="382">
        <f t="shared" si="14"/>
        <v>2.9239024390243902</v>
      </c>
      <c r="AI125" s="145">
        <f t="shared" si="16"/>
        <v>4064224</v>
      </c>
      <c r="AJ125" s="576">
        <v>1.2</v>
      </c>
      <c r="AK125" s="149">
        <f t="shared" si="20"/>
        <v>1.2</v>
      </c>
      <c r="AL125" s="145">
        <v>2</v>
      </c>
      <c r="AM125" s="145">
        <f t="shared" si="22"/>
        <v>11108880</v>
      </c>
      <c r="AN125" s="111">
        <f t="shared" si="15"/>
        <v>9754138</v>
      </c>
      <c r="AO125" s="571"/>
    </row>
    <row r="126" spans="1:41" s="518" customFormat="1" ht="42.75" hidden="1" customHeight="1" x14ac:dyDescent="0.25">
      <c r="A126" s="99" t="s">
        <v>436</v>
      </c>
      <c r="B126" s="516" t="str">
        <f>INDEX([5]DS!$C$6:$C$343,MATCH(D126,[5]DS!$B$6:$B$343,0))</f>
        <v>0016100006562005</v>
      </c>
      <c r="C126" s="530" t="s">
        <v>1047</v>
      </c>
      <c r="D126" s="515" t="s">
        <v>781</v>
      </c>
      <c r="E126" s="101" t="str">
        <f>VLOOKUP(D126,Sheet1!$B$8:$K$335,10,0)</f>
        <v>Hoàn thành xuất sắc</v>
      </c>
      <c r="F126" s="152" t="s">
        <v>1274</v>
      </c>
      <c r="G126" s="100"/>
      <c r="H126" s="100"/>
      <c r="I126" s="100"/>
      <c r="J126" s="100" t="s">
        <v>311</v>
      </c>
      <c r="K126" s="100"/>
      <c r="L126" s="101" t="str">
        <f>VLOOKUP(D126,[1]T3!$B$2:$D$328,3,FALSE)</f>
        <v>025326360</v>
      </c>
      <c r="M126" s="714"/>
      <c r="N126" s="714" t="s">
        <v>1047</v>
      </c>
      <c r="O126" s="238" t="s">
        <v>39</v>
      </c>
      <c r="P126" s="101" t="s">
        <v>724</v>
      </c>
      <c r="Q126" s="101">
        <v>3</v>
      </c>
      <c r="R126" s="382">
        <f t="shared" si="21"/>
        <v>3.2208196721311473</v>
      </c>
      <c r="S126" s="382">
        <f t="shared" si="17"/>
        <v>3.33</v>
      </c>
      <c r="T126" s="114">
        <v>3.33</v>
      </c>
      <c r="U126" s="107" t="e">
        <f>W126+Y126+#REF!</f>
        <v>#REF!</v>
      </c>
      <c r="V126" s="109"/>
      <c r="W126" s="107">
        <f t="shared" si="18"/>
        <v>0</v>
      </c>
      <c r="X126" s="106">
        <f t="shared" si="24"/>
        <v>0</v>
      </c>
      <c r="Y126" s="109"/>
      <c r="Z126" s="116">
        <v>61</v>
      </c>
      <c r="AA126" s="116">
        <f t="shared" si="13"/>
        <v>59</v>
      </c>
      <c r="AB126" s="558">
        <f>VLOOKUP(D126,'[2]CN BC'!$G$10:$I$290,3,FALSE)</f>
        <v>18</v>
      </c>
      <c r="AC126" s="558">
        <f>VLOOKUP(D126,'[3]CN BC'!$G$10:$I$290,3,FALSE)</f>
        <v>23</v>
      </c>
      <c r="AD126" s="558">
        <f>VLOOKUP(D126,'[4]CN BC'!$G$10:$I$289,3,FALSE)</f>
        <v>18</v>
      </c>
      <c r="AE126" s="558">
        <f t="shared" si="19"/>
        <v>4628700</v>
      </c>
      <c r="AF126" s="111"/>
      <c r="AG126" s="111"/>
      <c r="AH126" s="382">
        <f t="shared" si="14"/>
        <v>3.2208196721311473</v>
      </c>
      <c r="AI126" s="111">
        <f t="shared" si="16"/>
        <v>4476939</v>
      </c>
      <c r="AJ126" s="602">
        <v>1.2</v>
      </c>
      <c r="AK126" s="114">
        <f t="shared" si="20"/>
        <v>1.2</v>
      </c>
      <c r="AL126" s="111">
        <v>3</v>
      </c>
      <c r="AM126" s="558">
        <f t="shared" si="22"/>
        <v>16663320</v>
      </c>
      <c r="AN126" s="111">
        <f t="shared" si="15"/>
        <v>16116980</v>
      </c>
      <c r="AO126" s="554"/>
    </row>
    <row r="127" spans="1:41" s="518" customFormat="1" ht="36.75" hidden="1" customHeight="1" x14ac:dyDescent="0.25">
      <c r="A127" s="99" t="s">
        <v>437</v>
      </c>
      <c r="B127" s="516" t="str">
        <f>INDEX([5]DS!$C$6:$C$343,MATCH(D127,[5]DS!$B$6:$B$343,0))</f>
        <v>0016100006505001</v>
      </c>
      <c r="C127" s="530" t="s">
        <v>931</v>
      </c>
      <c r="D127" s="515" t="s">
        <v>1221</v>
      </c>
      <c r="E127" s="101" t="str">
        <f>VLOOKUP(D127,Sheet1!$B$8:$K$335,10,0)</f>
        <v>Hoàn thành xuất sắc</v>
      </c>
      <c r="F127" s="152" t="s">
        <v>1289</v>
      </c>
      <c r="G127" s="100" t="s">
        <v>579</v>
      </c>
      <c r="H127" s="101"/>
      <c r="I127" s="101"/>
      <c r="J127" s="101" t="s">
        <v>311</v>
      </c>
      <c r="K127" s="100" t="s">
        <v>297</v>
      </c>
      <c r="L127" s="101" t="str">
        <f>VLOOKUP(D127,[1]T3!$B$2:$D$328,3,FALSE)</f>
        <v>024783702</v>
      </c>
      <c r="M127" s="102" t="s">
        <v>165</v>
      </c>
      <c r="N127" s="102" t="s">
        <v>931</v>
      </c>
      <c r="O127" s="238" t="s">
        <v>463</v>
      </c>
      <c r="P127" s="132" t="s">
        <v>726</v>
      </c>
      <c r="Q127" s="103">
        <v>3</v>
      </c>
      <c r="R127" s="382">
        <f t="shared" si="21"/>
        <v>3.28</v>
      </c>
      <c r="S127" s="382">
        <f t="shared" si="17"/>
        <v>3.28</v>
      </c>
      <c r="T127" s="105">
        <v>3.03</v>
      </c>
      <c r="U127" s="107" t="e">
        <f>W127+Y127+#REF!</f>
        <v>#REF!</v>
      </c>
      <c r="V127" s="222"/>
      <c r="W127" s="107">
        <f t="shared" si="18"/>
        <v>0</v>
      </c>
      <c r="X127" s="106">
        <f t="shared" si="24"/>
        <v>0</v>
      </c>
      <c r="Y127" s="101">
        <v>0.25</v>
      </c>
      <c r="Z127" s="116">
        <v>61</v>
      </c>
      <c r="AA127" s="116">
        <f t="shared" si="13"/>
        <v>80</v>
      </c>
      <c r="AB127" s="558">
        <f>VLOOKUP(D127,'[2]CN BC'!$G$10:$I$290,3,FALSE)</f>
        <v>24</v>
      </c>
      <c r="AC127" s="558">
        <f>VLOOKUP(D127,'[3]CN BC'!$G$10:$I$290,3,FALSE)</f>
        <v>30</v>
      </c>
      <c r="AD127" s="558">
        <f>VLOOKUP(D127,'[4]CN BC'!$G$10:$I$289,3,FALSE)</f>
        <v>26</v>
      </c>
      <c r="AE127" s="558">
        <f t="shared" si="19"/>
        <v>4559200</v>
      </c>
      <c r="AF127" s="111"/>
      <c r="AG127" s="111"/>
      <c r="AH127" s="382">
        <f t="shared" si="14"/>
        <v>3.28</v>
      </c>
      <c r="AI127" s="111">
        <f t="shared" si="16"/>
        <v>4559200</v>
      </c>
      <c r="AJ127" s="602">
        <v>1.2</v>
      </c>
      <c r="AK127" s="114">
        <f t="shared" si="20"/>
        <v>1.2</v>
      </c>
      <c r="AL127" s="111">
        <v>3</v>
      </c>
      <c r="AM127" s="558">
        <f t="shared" si="22"/>
        <v>16413120</v>
      </c>
      <c r="AN127" s="111">
        <f t="shared" si="15"/>
        <v>16413120</v>
      </c>
      <c r="AO127" s="554"/>
    </row>
    <row r="128" spans="1:41" s="518" customFormat="1" ht="39.75" hidden="1" customHeight="1" x14ac:dyDescent="0.25">
      <c r="A128" s="99" t="s">
        <v>438</v>
      </c>
      <c r="B128" s="516" t="str">
        <f>INDEX([5]DS!$C$6:$C$343,MATCH(D128,[5]DS!$B$6:$B$343,0))</f>
        <v>0016100006518006</v>
      </c>
      <c r="C128" s="529" t="s">
        <v>933</v>
      </c>
      <c r="D128" s="515" t="s">
        <v>684</v>
      </c>
      <c r="E128" s="101" t="str">
        <f>VLOOKUP(D128,Sheet1!$B$8:$K$335,10,0)</f>
        <v>Hoàn thành xuất sắc</v>
      </c>
      <c r="F128" s="152" t="s">
        <v>1111</v>
      </c>
      <c r="G128" s="100" t="s">
        <v>581</v>
      </c>
      <c r="H128" s="101" t="s">
        <v>25</v>
      </c>
      <c r="I128" s="100"/>
      <c r="J128" s="100" t="s">
        <v>311</v>
      </c>
      <c r="K128" s="100"/>
      <c r="L128" s="101" t="str">
        <f>VLOOKUP(D128,[1]T3!$B$2:$D$328,3,FALSE)</f>
        <v>025375079</v>
      </c>
      <c r="M128" s="715">
        <v>1603205185719</v>
      </c>
      <c r="N128" s="715" t="s">
        <v>933</v>
      </c>
      <c r="O128" s="238" t="s">
        <v>44</v>
      </c>
      <c r="P128" s="101" t="s">
        <v>727</v>
      </c>
      <c r="Q128" s="101">
        <v>7</v>
      </c>
      <c r="R128" s="382">
        <f t="shared" si="21"/>
        <v>3.26</v>
      </c>
      <c r="S128" s="382">
        <f t="shared" si="17"/>
        <v>3.26</v>
      </c>
      <c r="T128" s="114">
        <v>3.26</v>
      </c>
      <c r="U128" s="107" t="e">
        <f>W128+Y128+#REF!</f>
        <v>#REF!</v>
      </c>
      <c r="V128" s="109"/>
      <c r="W128" s="107">
        <f t="shared" si="18"/>
        <v>0</v>
      </c>
      <c r="X128" s="106">
        <f t="shared" si="24"/>
        <v>0</v>
      </c>
      <c r="Y128" s="109"/>
      <c r="Z128" s="116">
        <v>61</v>
      </c>
      <c r="AA128" s="116">
        <f t="shared" si="13"/>
        <v>70</v>
      </c>
      <c r="AB128" s="558">
        <f>VLOOKUP(D128,'[2]CN BC'!$G$10:$I$290,3,FALSE)</f>
        <v>22</v>
      </c>
      <c r="AC128" s="558">
        <f>VLOOKUP(D128,'[3]CN BC'!$G$10:$I$290,3,FALSE)</f>
        <v>26</v>
      </c>
      <c r="AD128" s="558">
        <f>VLOOKUP(D128,'[4]CN BC'!$G$10:$I$289,3,FALSE)</f>
        <v>22</v>
      </c>
      <c r="AE128" s="558">
        <f t="shared" si="19"/>
        <v>4531400</v>
      </c>
      <c r="AF128" s="111"/>
      <c r="AG128" s="111"/>
      <c r="AH128" s="382">
        <f t="shared" si="14"/>
        <v>3.26</v>
      </c>
      <c r="AI128" s="111">
        <f t="shared" si="16"/>
        <v>4531400</v>
      </c>
      <c r="AJ128" s="602">
        <v>1.2</v>
      </c>
      <c r="AK128" s="114">
        <f t="shared" si="20"/>
        <v>1.2</v>
      </c>
      <c r="AL128" s="111">
        <v>3</v>
      </c>
      <c r="AM128" s="558">
        <f t="shared" si="22"/>
        <v>16313040</v>
      </c>
      <c r="AN128" s="111">
        <f t="shared" si="15"/>
        <v>16313040</v>
      </c>
      <c r="AO128" s="554"/>
    </row>
    <row r="129" spans="1:42" s="518" customFormat="1" ht="38.25" hidden="1" customHeight="1" x14ac:dyDescent="0.25">
      <c r="A129" s="99" t="s">
        <v>793</v>
      </c>
      <c r="B129" s="521" t="str">
        <f>INDEX([5]DS!$C$6:$C$343,MATCH(D129,[5]DS!$B$6:$B$343,0))</f>
        <v>0016100006535008</v>
      </c>
      <c r="C129" s="529" t="s">
        <v>1031</v>
      </c>
      <c r="D129" s="515" t="s">
        <v>799</v>
      </c>
      <c r="E129" s="101" t="str">
        <f>VLOOKUP(D129,Sheet1!$B$8:$K$335,10,0)</f>
        <v>Hoàn thành xuất sắc</v>
      </c>
      <c r="F129" s="152" t="s">
        <v>1102</v>
      </c>
      <c r="G129" s="288"/>
      <c r="H129" s="289" t="s">
        <v>25</v>
      </c>
      <c r="I129" s="289"/>
      <c r="J129" s="289"/>
      <c r="K129" s="288"/>
      <c r="L129" s="101" t="str">
        <f>VLOOKUP(D129,[1]T3!$B$2:$D$328,3,FALSE)</f>
        <v>024985581</v>
      </c>
      <c r="M129" s="647"/>
      <c r="N129" s="647" t="s">
        <v>1031</v>
      </c>
      <c r="O129" s="236" t="s">
        <v>44</v>
      </c>
      <c r="P129" s="132" t="s">
        <v>727</v>
      </c>
      <c r="Q129" s="103">
        <v>8</v>
      </c>
      <c r="R129" s="382">
        <f t="shared" si="21"/>
        <v>3.26</v>
      </c>
      <c r="S129" s="382">
        <f t="shared" si="17"/>
        <v>3.26</v>
      </c>
      <c r="T129" s="105">
        <v>3.26</v>
      </c>
      <c r="U129" s="107" t="e">
        <f>W129+Y129+#REF!</f>
        <v>#REF!</v>
      </c>
      <c r="V129" s="222"/>
      <c r="W129" s="107">
        <f t="shared" si="18"/>
        <v>0</v>
      </c>
      <c r="X129" s="291"/>
      <c r="Y129" s="101"/>
      <c r="Z129" s="116">
        <v>61</v>
      </c>
      <c r="AA129" s="116">
        <f t="shared" si="13"/>
        <v>64</v>
      </c>
      <c r="AB129" s="558">
        <f>VLOOKUP(D129,'[2]CN BC'!$G$10:$I$290,3,FALSE)</f>
        <v>23</v>
      </c>
      <c r="AC129" s="558">
        <f>VLOOKUP(D129,'[3]CN BC'!$G$10:$I$290,3,FALSE)</f>
        <v>21</v>
      </c>
      <c r="AD129" s="558">
        <f>VLOOKUP(D129,'[4]CN BC'!$G$10:$I$289,3,FALSE)</f>
        <v>20</v>
      </c>
      <c r="AE129" s="558">
        <f t="shared" si="19"/>
        <v>4531400</v>
      </c>
      <c r="AF129" s="292"/>
      <c r="AG129" s="292"/>
      <c r="AH129" s="382">
        <f t="shared" si="14"/>
        <v>3.26</v>
      </c>
      <c r="AI129" s="111">
        <f t="shared" si="16"/>
        <v>4531400</v>
      </c>
      <c r="AJ129" s="602">
        <v>1.2</v>
      </c>
      <c r="AK129" s="114">
        <f t="shared" si="20"/>
        <v>1.2</v>
      </c>
      <c r="AL129" s="111">
        <v>3</v>
      </c>
      <c r="AM129" s="558">
        <f t="shared" si="22"/>
        <v>16313040</v>
      </c>
      <c r="AN129" s="111">
        <f t="shared" si="15"/>
        <v>16313040</v>
      </c>
      <c r="AO129" s="554"/>
    </row>
    <row r="130" spans="1:42" s="518" customFormat="1" ht="25.5" hidden="1" x14ac:dyDescent="0.25">
      <c r="A130" s="99" t="s">
        <v>439</v>
      </c>
      <c r="B130" s="516" t="str">
        <f>INDEX([5]DS!$C$6:$C$343,MATCH(D130,[5]DS!$B$6:$B$343,0))</f>
        <v>0016100006604007</v>
      </c>
      <c r="C130" s="529" t="s">
        <v>950</v>
      </c>
      <c r="D130" s="515" t="s">
        <v>818</v>
      </c>
      <c r="E130" s="101" t="str">
        <f>VLOOKUP(D130,Sheet1!$B$8:$K$335,10,0)</f>
        <v>Hoàn thành xuất sắc</v>
      </c>
      <c r="F130" s="152" t="s">
        <v>1294</v>
      </c>
      <c r="G130" s="100"/>
      <c r="H130" s="101" t="s">
        <v>25</v>
      </c>
      <c r="I130" s="101"/>
      <c r="J130" s="101"/>
      <c r="K130" s="100"/>
      <c r="L130" s="101" t="str">
        <f>VLOOKUP(D130,[1]T3!$B$2:$D$328,3,FALSE)</f>
        <v>025791269</v>
      </c>
      <c r="M130" s="116"/>
      <c r="N130" s="116" t="s">
        <v>950</v>
      </c>
      <c r="O130" s="235" t="s">
        <v>805</v>
      </c>
      <c r="P130" s="132" t="s">
        <v>724</v>
      </c>
      <c r="Q130" s="103">
        <v>3</v>
      </c>
      <c r="R130" s="382">
        <f t="shared" si="21"/>
        <v>3.1434426229508197</v>
      </c>
      <c r="S130" s="382">
        <f t="shared" si="17"/>
        <v>3.25</v>
      </c>
      <c r="T130" s="105">
        <v>3</v>
      </c>
      <c r="U130" s="107" t="e">
        <f>W130+Y130+#REF!</f>
        <v>#REF!</v>
      </c>
      <c r="V130" s="222"/>
      <c r="W130" s="107">
        <f t="shared" si="18"/>
        <v>0</v>
      </c>
      <c r="X130" s="106">
        <f t="shared" ref="X130:X138" si="25">T130*V130*$D$9/100</f>
        <v>0</v>
      </c>
      <c r="Y130" s="101">
        <v>0.25</v>
      </c>
      <c r="Z130" s="116">
        <v>61</v>
      </c>
      <c r="AA130" s="116">
        <f t="shared" si="13"/>
        <v>59</v>
      </c>
      <c r="AB130" s="558">
        <f>VLOOKUP(D130,'[2]CN BC'!$G$10:$I$290,3,FALSE)</f>
        <v>19</v>
      </c>
      <c r="AC130" s="558">
        <f>VLOOKUP(D130,'[3]CN BC'!$G$10:$I$290,3,FALSE)</f>
        <v>22</v>
      </c>
      <c r="AD130" s="558">
        <f>VLOOKUP(D130,'[4]CN BC'!$G$10:$I$289,3,FALSE)</f>
        <v>18</v>
      </c>
      <c r="AE130" s="558">
        <f t="shared" si="19"/>
        <v>4517500</v>
      </c>
      <c r="AF130" s="111"/>
      <c r="AG130" s="111"/>
      <c r="AH130" s="382">
        <f t="shared" si="14"/>
        <v>3.1434426229508197</v>
      </c>
      <c r="AI130" s="111">
        <f t="shared" si="16"/>
        <v>4369385</v>
      </c>
      <c r="AJ130" s="602">
        <v>1.2</v>
      </c>
      <c r="AK130" s="114">
        <f t="shared" si="20"/>
        <v>1.2</v>
      </c>
      <c r="AL130" s="111">
        <v>3</v>
      </c>
      <c r="AM130" s="558">
        <f t="shared" si="22"/>
        <v>16263000</v>
      </c>
      <c r="AN130" s="111">
        <f t="shared" si="15"/>
        <v>15729786</v>
      </c>
      <c r="AO130" s="554"/>
    </row>
    <row r="131" spans="1:42" s="518" customFormat="1" ht="35.25" hidden="1" customHeight="1" x14ac:dyDescent="0.25">
      <c r="A131" s="99" t="s">
        <v>440</v>
      </c>
      <c r="B131" s="516" t="str">
        <f>INDEX([5]DS!$C$6:$C$343,MATCH(D131,[5]DS!$B$6:$B$343,0))</f>
        <v>0016100006725001</v>
      </c>
      <c r="C131" s="529" t="s">
        <v>1032</v>
      </c>
      <c r="D131" s="515" t="s">
        <v>688</v>
      </c>
      <c r="E131" s="101" t="str">
        <f>VLOOKUP(D131,Sheet1!$B$8:$K$335,10,0)</f>
        <v>Hoàn thành xuất sắc</v>
      </c>
      <c r="F131" s="152" t="s">
        <v>1298</v>
      </c>
      <c r="G131" s="100" t="s">
        <v>581</v>
      </c>
      <c r="H131" s="101" t="s">
        <v>25</v>
      </c>
      <c r="I131" s="100"/>
      <c r="J131" s="100" t="s">
        <v>311</v>
      </c>
      <c r="K131" s="100"/>
      <c r="L131" s="101" t="str">
        <f>VLOOKUP(D131,[1]T3!$B$2:$D$328,3,FALSE)</f>
        <v>025154407</v>
      </c>
      <c r="M131" s="715">
        <v>1603205247426</v>
      </c>
      <c r="N131" s="715" t="s">
        <v>1032</v>
      </c>
      <c r="O131" s="238" t="s">
        <v>1124</v>
      </c>
      <c r="P131" s="101" t="s">
        <v>727</v>
      </c>
      <c r="Q131" s="101">
        <v>7</v>
      </c>
      <c r="R131" s="382">
        <f t="shared" si="21"/>
        <v>3.06</v>
      </c>
      <c r="S131" s="382">
        <f t="shared" si="17"/>
        <v>3.06</v>
      </c>
      <c r="T131" s="648">
        <v>3.06</v>
      </c>
      <c r="U131" s="107" t="e">
        <f>W131+Y131+#REF!</f>
        <v>#REF!</v>
      </c>
      <c r="V131" s="109"/>
      <c r="W131" s="107">
        <f t="shared" si="18"/>
        <v>0</v>
      </c>
      <c r="X131" s="106">
        <f t="shared" si="25"/>
        <v>0</v>
      </c>
      <c r="Y131" s="109"/>
      <c r="Z131" s="116">
        <v>61</v>
      </c>
      <c r="AA131" s="116">
        <f t="shared" si="13"/>
        <v>69</v>
      </c>
      <c r="AB131" s="558">
        <f>VLOOKUP(D131,'[2]CN BC'!$G$10:$I$290,3,FALSE)</f>
        <v>21</v>
      </c>
      <c r="AC131" s="558">
        <f>VLOOKUP(D131,'[3]CN BC'!$G$10:$I$290,3,FALSE)</f>
        <v>26</v>
      </c>
      <c r="AD131" s="558">
        <f>VLOOKUP(D131,'[4]CN BC'!$G$10:$I$289,3,FALSE)</f>
        <v>22</v>
      </c>
      <c r="AE131" s="558">
        <f t="shared" si="19"/>
        <v>4253400</v>
      </c>
      <c r="AF131" s="111"/>
      <c r="AG131" s="111"/>
      <c r="AH131" s="382">
        <f t="shared" si="14"/>
        <v>3.06</v>
      </c>
      <c r="AI131" s="111">
        <f t="shared" si="16"/>
        <v>4253400</v>
      </c>
      <c r="AJ131" s="602">
        <v>1.2</v>
      </c>
      <c r="AK131" s="114">
        <f t="shared" si="20"/>
        <v>1.2</v>
      </c>
      <c r="AL131" s="111">
        <v>3</v>
      </c>
      <c r="AM131" s="558">
        <f t="shared" si="22"/>
        <v>15312240</v>
      </c>
      <c r="AN131" s="111">
        <f t="shared" si="15"/>
        <v>15312240</v>
      </c>
      <c r="AO131" s="554"/>
    </row>
    <row r="132" spans="1:42" s="518" customFormat="1" ht="33.75" hidden="1" customHeight="1" x14ac:dyDescent="0.25">
      <c r="A132" s="99" t="s">
        <v>441</v>
      </c>
      <c r="B132" s="516" t="str">
        <f>INDEX([5]DS!$C$6:$C$343,MATCH(D132,[5]DS!$B$6:$B$343,0))</f>
        <v>0016100006599006</v>
      </c>
      <c r="C132" s="529" t="s">
        <v>952</v>
      </c>
      <c r="D132" s="515" t="s">
        <v>687</v>
      </c>
      <c r="E132" s="101" t="str">
        <f>VLOOKUP(D132,Sheet1!$B$8:$K$335,10,0)</f>
        <v>Hoàn thành xuất sắc</v>
      </c>
      <c r="F132" s="152" t="s">
        <v>1107</v>
      </c>
      <c r="G132" s="100" t="s">
        <v>581</v>
      </c>
      <c r="H132" s="100"/>
      <c r="I132" s="100"/>
      <c r="J132" s="100" t="s">
        <v>311</v>
      </c>
      <c r="K132" s="100"/>
      <c r="L132" s="101" t="str">
        <f>VLOOKUP(D132,[1]T3!$B$2:$D$328,3,FALSE)</f>
        <v>024683154</v>
      </c>
      <c r="M132" s="714" t="s">
        <v>694</v>
      </c>
      <c r="N132" s="714" t="s">
        <v>952</v>
      </c>
      <c r="O132" s="238" t="s">
        <v>1122</v>
      </c>
      <c r="P132" s="101" t="s">
        <v>727</v>
      </c>
      <c r="Q132" s="101">
        <v>6</v>
      </c>
      <c r="R132" s="382">
        <f t="shared" si="21"/>
        <v>3.06</v>
      </c>
      <c r="S132" s="382">
        <f t="shared" si="17"/>
        <v>3.06</v>
      </c>
      <c r="T132" s="648">
        <v>3.06</v>
      </c>
      <c r="U132" s="107" t="e">
        <f>W132+Y132+#REF!</f>
        <v>#REF!</v>
      </c>
      <c r="V132" s="109"/>
      <c r="W132" s="107">
        <f t="shared" si="18"/>
        <v>0</v>
      </c>
      <c r="X132" s="106">
        <f t="shared" si="25"/>
        <v>0</v>
      </c>
      <c r="Y132" s="109"/>
      <c r="Z132" s="116">
        <v>61</v>
      </c>
      <c r="AA132" s="116">
        <f t="shared" si="13"/>
        <v>71</v>
      </c>
      <c r="AB132" s="558">
        <f>VLOOKUP(D132,'[2]CN BC'!$G$10:$I$290,3,FALSE)</f>
        <v>21</v>
      </c>
      <c r="AC132" s="558">
        <f>VLOOKUP(D132,'[3]CN BC'!$G$10:$I$290,3,FALSE)</f>
        <v>26</v>
      </c>
      <c r="AD132" s="558">
        <f>VLOOKUP(D132,'[4]CN BC'!$G$10:$I$289,3,FALSE)</f>
        <v>24</v>
      </c>
      <c r="AE132" s="558">
        <f t="shared" si="19"/>
        <v>4253400</v>
      </c>
      <c r="AF132" s="111"/>
      <c r="AG132" s="111"/>
      <c r="AH132" s="382">
        <f t="shared" si="14"/>
        <v>3.06</v>
      </c>
      <c r="AI132" s="111">
        <f t="shared" si="16"/>
        <v>4253400</v>
      </c>
      <c r="AJ132" s="602">
        <v>1.2</v>
      </c>
      <c r="AK132" s="114">
        <f t="shared" si="20"/>
        <v>1.2</v>
      </c>
      <c r="AL132" s="111">
        <v>3</v>
      </c>
      <c r="AM132" s="558">
        <f t="shared" si="22"/>
        <v>15312240</v>
      </c>
      <c r="AN132" s="111">
        <f t="shared" si="15"/>
        <v>15312240</v>
      </c>
      <c r="AO132" s="554"/>
    </row>
    <row r="133" spans="1:42" s="518" customFormat="1" ht="44.25" hidden="1" customHeight="1" x14ac:dyDescent="0.25">
      <c r="A133" s="99" t="s">
        <v>674</v>
      </c>
      <c r="B133" s="516" t="str">
        <f>INDEX([5]DS!$C$6:$C$343,MATCH(D133,[5]DS!$B$6:$B$343,0))</f>
        <v>0016100006635002</v>
      </c>
      <c r="C133" s="529" t="s">
        <v>936</v>
      </c>
      <c r="D133" s="515" t="s">
        <v>1143</v>
      </c>
      <c r="E133" s="101" t="str">
        <f>VLOOKUP(D133,Sheet1!$B$8:$K$335,10,0)</f>
        <v>Hoàn thành xuất sắc</v>
      </c>
      <c r="F133" s="152" t="s">
        <v>1111</v>
      </c>
      <c r="G133" s="100" t="s">
        <v>581</v>
      </c>
      <c r="H133" s="101" t="s">
        <v>25</v>
      </c>
      <c r="I133" s="101"/>
      <c r="J133" s="101" t="s">
        <v>311</v>
      </c>
      <c r="K133" s="100" t="s">
        <v>291</v>
      </c>
      <c r="L133" s="101" t="str">
        <f>VLOOKUP(D133,[1]T3!$B$2:$D$328,3,FALSE)</f>
        <v>023547031</v>
      </c>
      <c r="M133" s="102" t="s">
        <v>174</v>
      </c>
      <c r="N133" s="102" t="s">
        <v>936</v>
      </c>
      <c r="O133" s="236" t="s">
        <v>44</v>
      </c>
      <c r="P133" s="132" t="s">
        <v>727</v>
      </c>
      <c r="Q133" s="103">
        <v>6</v>
      </c>
      <c r="R133" s="382">
        <f t="shared" si="21"/>
        <v>3.26</v>
      </c>
      <c r="S133" s="382">
        <f t="shared" si="17"/>
        <v>3.26</v>
      </c>
      <c r="T133" s="105">
        <v>3.26</v>
      </c>
      <c r="U133" s="107" t="e">
        <f>W133+Y133+#REF!</f>
        <v>#REF!</v>
      </c>
      <c r="V133" s="222"/>
      <c r="W133" s="107">
        <f t="shared" si="18"/>
        <v>0</v>
      </c>
      <c r="X133" s="106">
        <f t="shared" si="25"/>
        <v>0</v>
      </c>
      <c r="Y133" s="101"/>
      <c r="Z133" s="116">
        <v>61</v>
      </c>
      <c r="AA133" s="116">
        <f t="shared" si="13"/>
        <v>69</v>
      </c>
      <c r="AB133" s="558">
        <f>VLOOKUP(D133,'[2]CN BC'!$G$10:$I$290,3,FALSE)</f>
        <v>20</v>
      </c>
      <c r="AC133" s="558">
        <f>VLOOKUP(D133,'[3]CN BC'!$G$10:$I$290,3,FALSE)</f>
        <v>25</v>
      </c>
      <c r="AD133" s="558">
        <f>VLOOKUP(D133,'[4]CN BC'!$G$10:$I$289,3,FALSE)</f>
        <v>24</v>
      </c>
      <c r="AE133" s="558">
        <f t="shared" si="19"/>
        <v>4531400</v>
      </c>
      <c r="AF133" s="111"/>
      <c r="AG133" s="111"/>
      <c r="AH133" s="382">
        <f t="shared" si="14"/>
        <v>3.26</v>
      </c>
      <c r="AI133" s="111">
        <f t="shared" si="16"/>
        <v>4531400</v>
      </c>
      <c r="AJ133" s="602">
        <v>1.2</v>
      </c>
      <c r="AK133" s="114">
        <f t="shared" si="20"/>
        <v>1.2</v>
      </c>
      <c r="AL133" s="111">
        <v>3</v>
      </c>
      <c r="AM133" s="558">
        <f t="shared" si="22"/>
        <v>16313040</v>
      </c>
      <c r="AN133" s="111">
        <f t="shared" si="15"/>
        <v>16313040</v>
      </c>
      <c r="AO133" s="554"/>
    </row>
    <row r="134" spans="1:42" s="518" customFormat="1" ht="38.25" hidden="1" x14ac:dyDescent="0.25">
      <c r="A134" s="99" t="s">
        <v>442</v>
      </c>
      <c r="B134" s="516" t="str">
        <f>INDEX([5]DS!$C$6:$C$343,MATCH(D134,[5]DS!$B$6:$B$343,0))</f>
        <v>0016100006515007</v>
      </c>
      <c r="C134" s="529" t="s">
        <v>942</v>
      </c>
      <c r="D134" s="515" t="s">
        <v>716</v>
      </c>
      <c r="E134" s="101" t="str">
        <f>VLOOKUP(D134,Sheet1!$B$8:$K$335,10,0)</f>
        <v>Hoàn thành xuất sắc</v>
      </c>
      <c r="F134" s="152" t="s">
        <v>1291</v>
      </c>
      <c r="G134" s="100" t="s">
        <v>581</v>
      </c>
      <c r="H134" s="101" t="s">
        <v>25</v>
      </c>
      <c r="I134" s="101"/>
      <c r="J134" s="101"/>
      <c r="K134" s="100"/>
      <c r="L134" s="101" t="str">
        <f>VLOOKUP(D134,[1]T3!$B$2:$D$328,3,FALSE)</f>
        <v>025197968</v>
      </c>
      <c r="M134" s="116">
        <v>1603205178873</v>
      </c>
      <c r="N134" s="116" t="s">
        <v>942</v>
      </c>
      <c r="O134" s="235" t="s">
        <v>720</v>
      </c>
      <c r="P134" s="132" t="s">
        <v>727</v>
      </c>
      <c r="Q134" s="103">
        <v>7</v>
      </c>
      <c r="R134" s="382">
        <f t="shared" si="21"/>
        <v>3.06</v>
      </c>
      <c r="S134" s="382">
        <f t="shared" si="17"/>
        <v>3.06</v>
      </c>
      <c r="T134" s="105">
        <v>3.06</v>
      </c>
      <c r="U134" s="107" t="e">
        <f>W134+Y134+#REF!</f>
        <v>#REF!</v>
      </c>
      <c r="V134" s="222"/>
      <c r="W134" s="107">
        <f t="shared" si="18"/>
        <v>0</v>
      </c>
      <c r="X134" s="106">
        <f t="shared" si="25"/>
        <v>0</v>
      </c>
      <c r="Y134" s="101"/>
      <c r="Z134" s="116">
        <v>61</v>
      </c>
      <c r="AA134" s="116">
        <f t="shared" si="13"/>
        <v>69</v>
      </c>
      <c r="AB134" s="558">
        <f>VLOOKUP(D134,'[2]CN BC'!$G$10:$I$290,3,FALSE)</f>
        <v>19</v>
      </c>
      <c r="AC134" s="558">
        <f>VLOOKUP(D134,'[3]CN BC'!$G$10:$I$290,3,FALSE)</f>
        <v>26</v>
      </c>
      <c r="AD134" s="558">
        <f>VLOOKUP(D134,'[4]CN BC'!$G$10:$I$289,3,FALSE)</f>
        <v>24</v>
      </c>
      <c r="AE134" s="558">
        <f t="shared" si="19"/>
        <v>4253400</v>
      </c>
      <c r="AF134" s="111"/>
      <c r="AG134" s="111"/>
      <c r="AH134" s="382">
        <f t="shared" si="14"/>
        <v>3.06</v>
      </c>
      <c r="AI134" s="111">
        <f t="shared" si="16"/>
        <v>4253400</v>
      </c>
      <c r="AJ134" s="602">
        <v>1.2</v>
      </c>
      <c r="AK134" s="114">
        <f t="shared" si="20"/>
        <v>1.2</v>
      </c>
      <c r="AL134" s="111">
        <v>3</v>
      </c>
      <c r="AM134" s="558">
        <f t="shared" si="22"/>
        <v>15312240</v>
      </c>
      <c r="AN134" s="111">
        <f t="shared" si="15"/>
        <v>15312240</v>
      </c>
      <c r="AO134" s="554"/>
      <c r="AP134" s="518" t="e">
        <f>AP160+#REF!</f>
        <v>#REF!</v>
      </c>
    </row>
    <row r="135" spans="1:42" s="518" customFormat="1" ht="36.75" hidden="1" customHeight="1" x14ac:dyDescent="0.25">
      <c r="A135" s="99" t="s">
        <v>443</v>
      </c>
      <c r="B135" s="516" t="e">
        <f>INDEX([5]DS!$C$6:$C$343,MATCH(D135,[5]DS!$B$6:$B$343,0))</f>
        <v>#N/A</v>
      </c>
      <c r="C135" s="529" t="s">
        <v>937</v>
      </c>
      <c r="D135" s="515" t="s">
        <v>1564</v>
      </c>
      <c r="E135" s="101" t="str">
        <f>VLOOKUP(D135,Sheet1!$B$8:$K$335,10,0)</f>
        <v>Hoàn thành xuất sắc</v>
      </c>
      <c r="F135" s="152" t="s">
        <v>1136</v>
      </c>
      <c r="G135" s="100" t="s">
        <v>581</v>
      </c>
      <c r="H135" s="101" t="s">
        <v>25</v>
      </c>
      <c r="I135" s="100"/>
      <c r="J135" s="100" t="s">
        <v>311</v>
      </c>
      <c r="K135" s="100"/>
      <c r="L135" s="101" t="e">
        <f>VLOOKUP(D135,[1]T3!$B$2:$D$328,3,FALSE)</f>
        <v>#N/A</v>
      </c>
      <c r="M135" s="715">
        <v>1603205182575</v>
      </c>
      <c r="N135" s="715" t="s">
        <v>937</v>
      </c>
      <c r="O135" s="238" t="s">
        <v>44</v>
      </c>
      <c r="P135" s="101" t="s">
        <v>727</v>
      </c>
      <c r="Q135" s="101">
        <v>6</v>
      </c>
      <c r="R135" s="382">
        <f t="shared" si="21"/>
        <v>2.9596721311475411</v>
      </c>
      <c r="S135" s="382">
        <f t="shared" si="17"/>
        <v>3.06</v>
      </c>
      <c r="T135" s="114">
        <v>3.06</v>
      </c>
      <c r="U135" s="107" t="e">
        <f>W135+Y135+#REF!</f>
        <v>#REF!</v>
      </c>
      <c r="V135" s="109"/>
      <c r="W135" s="107">
        <f t="shared" si="18"/>
        <v>0</v>
      </c>
      <c r="X135" s="106">
        <f t="shared" si="25"/>
        <v>0</v>
      </c>
      <c r="Y135" s="109"/>
      <c r="Z135" s="116">
        <v>61</v>
      </c>
      <c r="AA135" s="116">
        <f t="shared" si="13"/>
        <v>59</v>
      </c>
      <c r="AB135" s="558">
        <f>VLOOKUP(D135,'[2]CN BC'!$G$10:$I$290,3,FALSE)</f>
        <v>18</v>
      </c>
      <c r="AC135" s="558">
        <f>VLOOKUP(D135,'[3]CN BC'!$G$10:$I$290,3,FALSE)</f>
        <v>20</v>
      </c>
      <c r="AD135" s="558">
        <f>VLOOKUP(D135,'[4]CN BC'!$G$10:$I$289,3,FALSE)</f>
        <v>21</v>
      </c>
      <c r="AE135" s="558">
        <f t="shared" si="19"/>
        <v>4253400</v>
      </c>
      <c r="AF135" s="111"/>
      <c r="AG135" s="111"/>
      <c r="AH135" s="382">
        <f t="shared" si="14"/>
        <v>2.9596721311475411</v>
      </c>
      <c r="AI135" s="111">
        <f t="shared" si="16"/>
        <v>4113944</v>
      </c>
      <c r="AJ135" s="602">
        <v>1.2</v>
      </c>
      <c r="AK135" s="114">
        <f t="shared" si="20"/>
        <v>1.2</v>
      </c>
      <c r="AL135" s="111">
        <v>3</v>
      </c>
      <c r="AM135" s="558">
        <f t="shared" si="22"/>
        <v>15312240</v>
      </c>
      <c r="AN135" s="111">
        <f t="shared" si="15"/>
        <v>14810198</v>
      </c>
      <c r="AO135" s="554"/>
    </row>
    <row r="136" spans="1:42" s="518" customFormat="1" ht="38.25" hidden="1" x14ac:dyDescent="0.25">
      <c r="A136" s="99" t="s">
        <v>444</v>
      </c>
      <c r="B136" s="516" t="str">
        <f>INDEX([5]DS!$C$6:$C$343,MATCH(D136,[5]DS!$B$6:$B$343,0))</f>
        <v>0016100006558008</v>
      </c>
      <c r="C136" s="529"/>
      <c r="D136" s="515" t="s">
        <v>1094</v>
      </c>
      <c r="E136" s="101" t="str">
        <f>VLOOKUP(D136,Sheet1!$B$8:$K$335,10,0)</f>
        <v>Hoàn thành xuất sắc</v>
      </c>
      <c r="F136" s="152" t="s">
        <v>1333</v>
      </c>
      <c r="G136" s="131"/>
      <c r="H136" s="131"/>
      <c r="I136" s="131"/>
      <c r="J136" s="131"/>
      <c r="K136" s="131"/>
      <c r="L136" s="101" t="str">
        <f>VLOOKUP(D136,[1]T3!$B$2:$D$328,3,FALSE)</f>
        <v>142482490</v>
      </c>
      <c r="M136" s="131"/>
      <c r="N136" s="101"/>
      <c r="O136" s="152" t="s">
        <v>805</v>
      </c>
      <c r="P136" s="101"/>
      <c r="Q136" s="101">
        <v>2</v>
      </c>
      <c r="R136" s="382">
        <f t="shared" si="21"/>
        <v>3.02</v>
      </c>
      <c r="S136" s="382">
        <f t="shared" si="17"/>
        <v>3.02</v>
      </c>
      <c r="T136" s="101">
        <v>2.67</v>
      </c>
      <c r="U136" s="107" t="e">
        <f>W136+Y136+#REF!</f>
        <v>#REF!</v>
      </c>
      <c r="V136" s="131"/>
      <c r="W136" s="107">
        <f t="shared" si="18"/>
        <v>0</v>
      </c>
      <c r="X136" s="106">
        <f t="shared" si="25"/>
        <v>0</v>
      </c>
      <c r="Y136" s="108">
        <v>0.35</v>
      </c>
      <c r="Z136" s="116">
        <v>61</v>
      </c>
      <c r="AA136" s="116">
        <f t="shared" si="13"/>
        <v>61</v>
      </c>
      <c r="AB136" s="558">
        <f>VLOOKUP(D136,'[2]CN BC'!$G$10:$I$290,3,FALSE)</f>
        <v>19</v>
      </c>
      <c r="AC136" s="558">
        <f>VLOOKUP(D136,'[3]CN BC'!$G$10:$I$290,3,FALSE)</f>
        <v>22</v>
      </c>
      <c r="AD136" s="558">
        <f>VLOOKUP(D136,'[4]CN BC'!$G$10:$I$289,3,FALSE)</f>
        <v>20</v>
      </c>
      <c r="AE136" s="558">
        <f t="shared" si="19"/>
        <v>4197800</v>
      </c>
      <c r="AF136" s="111"/>
      <c r="AG136" s="111"/>
      <c r="AH136" s="382">
        <f t="shared" si="14"/>
        <v>3.02</v>
      </c>
      <c r="AI136" s="111">
        <f t="shared" si="16"/>
        <v>4197800</v>
      </c>
      <c r="AJ136" s="602">
        <v>1.2</v>
      </c>
      <c r="AK136" s="114">
        <f t="shared" si="20"/>
        <v>1.2</v>
      </c>
      <c r="AL136" s="111">
        <v>3</v>
      </c>
      <c r="AM136" s="558">
        <f t="shared" si="22"/>
        <v>15112080</v>
      </c>
      <c r="AN136" s="111">
        <f t="shared" si="15"/>
        <v>15112080</v>
      </c>
      <c r="AO136" s="554"/>
    </row>
    <row r="137" spans="1:42" s="518" customFormat="1" ht="27.75" hidden="1" customHeight="1" x14ac:dyDescent="0.25">
      <c r="A137" s="99" t="s">
        <v>445</v>
      </c>
      <c r="B137" s="516" t="str">
        <f>INDEX([5]DS!$C$6:$C$343,MATCH(D137,[5]DS!$B$6:$B$343,0))</f>
        <v>0016100006630008</v>
      </c>
      <c r="C137" s="529" t="s">
        <v>1018</v>
      </c>
      <c r="D137" s="515" t="s">
        <v>587</v>
      </c>
      <c r="E137" s="101" t="str">
        <f>VLOOKUP(D137,Sheet1!$B$8:$K$335,10,0)</f>
        <v>Hoàn thành xuất sắc</v>
      </c>
      <c r="F137" s="152" t="s">
        <v>1332</v>
      </c>
      <c r="G137" s="100"/>
      <c r="H137" s="100"/>
      <c r="I137" s="100"/>
      <c r="J137" s="100"/>
      <c r="K137" s="100"/>
      <c r="L137" s="101" t="str">
        <f>VLOOKUP(D137,[1]T3!$B$2:$D$328,3,FALSE)</f>
        <v>025076575</v>
      </c>
      <c r="M137" s="223" t="s">
        <v>744</v>
      </c>
      <c r="N137" s="223" t="s">
        <v>1018</v>
      </c>
      <c r="O137" s="238" t="s">
        <v>805</v>
      </c>
      <c r="P137" s="101" t="s">
        <v>724</v>
      </c>
      <c r="Q137" s="101">
        <v>2</v>
      </c>
      <c r="R137" s="382">
        <f t="shared" si="21"/>
        <v>3.02</v>
      </c>
      <c r="S137" s="382">
        <f t="shared" si="17"/>
        <v>3.02</v>
      </c>
      <c r="T137" s="101">
        <v>2.67</v>
      </c>
      <c r="U137" s="107" t="e">
        <f>W137+Y137+#REF!</f>
        <v>#REF!</v>
      </c>
      <c r="V137" s="100"/>
      <c r="W137" s="107">
        <f t="shared" si="18"/>
        <v>0</v>
      </c>
      <c r="X137" s="106">
        <f t="shared" si="25"/>
        <v>0</v>
      </c>
      <c r="Y137" s="108">
        <v>0.35</v>
      </c>
      <c r="Z137" s="116">
        <v>61</v>
      </c>
      <c r="AA137" s="116">
        <f t="shared" si="13"/>
        <v>61</v>
      </c>
      <c r="AB137" s="558">
        <f>VLOOKUP(D137,'[2]CN BC'!$G$10:$I$290,3,FALSE)</f>
        <v>19</v>
      </c>
      <c r="AC137" s="558">
        <f>VLOOKUP(D137,'[3]CN BC'!$G$10:$I$290,3,FALSE)</f>
        <v>22</v>
      </c>
      <c r="AD137" s="558">
        <f>VLOOKUP(D137,'[4]CN BC'!$G$10:$I$289,3,FALSE)</f>
        <v>20</v>
      </c>
      <c r="AE137" s="558">
        <f t="shared" si="19"/>
        <v>4197800</v>
      </c>
      <c r="AF137" s="111"/>
      <c r="AG137" s="111"/>
      <c r="AH137" s="382">
        <f t="shared" si="14"/>
        <v>3.02</v>
      </c>
      <c r="AI137" s="111">
        <f t="shared" si="16"/>
        <v>4197800</v>
      </c>
      <c r="AJ137" s="602">
        <v>1.2</v>
      </c>
      <c r="AK137" s="114">
        <f t="shared" si="20"/>
        <v>1.2</v>
      </c>
      <c r="AL137" s="111">
        <v>3</v>
      </c>
      <c r="AM137" s="558">
        <f t="shared" si="22"/>
        <v>15112080</v>
      </c>
      <c r="AN137" s="111">
        <f t="shared" si="15"/>
        <v>15112080</v>
      </c>
      <c r="AO137" s="554"/>
    </row>
    <row r="138" spans="1:42" s="518" customFormat="1" ht="27.75" hidden="1" customHeight="1" x14ac:dyDescent="0.25">
      <c r="A138" s="99" t="s">
        <v>446</v>
      </c>
      <c r="B138" s="516" t="str">
        <f>INDEX([5]DS!$C$6:$C$343,MATCH(D138,[5]DS!$B$6:$B$343,0))</f>
        <v>0016100006610007</v>
      </c>
      <c r="C138" s="529" t="s">
        <v>1010</v>
      </c>
      <c r="D138" s="515" t="s">
        <v>1242</v>
      </c>
      <c r="E138" s="101" t="str">
        <f>VLOOKUP(D138,Sheet1!$B$8:$K$335,10,0)</f>
        <v>Hoàn thành xuất sắc</v>
      </c>
      <c r="F138" s="152" t="s">
        <v>1133</v>
      </c>
      <c r="G138" s="100" t="s">
        <v>577</v>
      </c>
      <c r="H138" s="117"/>
      <c r="I138" s="117" t="s">
        <v>310</v>
      </c>
      <c r="J138" s="117" t="s">
        <v>310</v>
      </c>
      <c r="K138" s="117"/>
      <c r="L138" s="101" t="str">
        <f>VLOOKUP(D138,[1]T3!$B$2:$D$328,3,FALSE)</f>
        <v>025764174</v>
      </c>
      <c r="M138" s="714" t="s">
        <v>707</v>
      </c>
      <c r="N138" s="714" t="s">
        <v>1010</v>
      </c>
      <c r="O138" s="236" t="s">
        <v>805</v>
      </c>
      <c r="P138" s="132" t="s">
        <v>724</v>
      </c>
      <c r="Q138" s="103">
        <v>3</v>
      </c>
      <c r="R138" s="382">
        <f t="shared" si="21"/>
        <v>3</v>
      </c>
      <c r="S138" s="382">
        <f t="shared" si="17"/>
        <v>3</v>
      </c>
      <c r="T138" s="295">
        <v>3</v>
      </c>
      <c r="U138" s="107" t="e">
        <f>W138+Y138+#REF!</f>
        <v>#REF!</v>
      </c>
      <c r="V138" s="131"/>
      <c r="W138" s="107">
        <f t="shared" si="18"/>
        <v>0</v>
      </c>
      <c r="X138" s="106">
        <f t="shared" si="25"/>
        <v>0</v>
      </c>
      <c r="Y138" s="101"/>
      <c r="Z138" s="116">
        <v>61</v>
      </c>
      <c r="AA138" s="116">
        <f t="shared" si="13"/>
        <v>65</v>
      </c>
      <c r="AB138" s="558">
        <f>VLOOKUP(D138,'[2]CN BC'!$G$10:$I$290,3,FALSE)</f>
        <v>19</v>
      </c>
      <c r="AC138" s="558">
        <f>VLOOKUP(D138,'[3]CN BC'!$G$10:$I$290,3,FALSE)</f>
        <v>22</v>
      </c>
      <c r="AD138" s="558">
        <f>VLOOKUP(D138,'[4]CN BC'!$G$10:$I$289,3,FALSE)</f>
        <v>24</v>
      </c>
      <c r="AE138" s="558">
        <f t="shared" si="19"/>
        <v>4170000</v>
      </c>
      <c r="AF138" s="111"/>
      <c r="AG138" s="111"/>
      <c r="AH138" s="382">
        <f t="shared" si="14"/>
        <v>3</v>
      </c>
      <c r="AI138" s="111">
        <f t="shared" si="16"/>
        <v>4170000</v>
      </c>
      <c r="AJ138" s="602">
        <v>1.2</v>
      </c>
      <c r="AK138" s="114">
        <f t="shared" si="20"/>
        <v>1.2</v>
      </c>
      <c r="AL138" s="111">
        <v>3</v>
      </c>
      <c r="AM138" s="558">
        <f t="shared" si="22"/>
        <v>15012000</v>
      </c>
      <c r="AN138" s="111">
        <f t="shared" si="15"/>
        <v>15012000</v>
      </c>
      <c r="AO138" s="554"/>
    </row>
    <row r="139" spans="1:42" s="518" customFormat="1" ht="30.75" hidden="1" customHeight="1" x14ac:dyDescent="0.25">
      <c r="A139" s="99" t="s">
        <v>447</v>
      </c>
      <c r="B139" s="516"/>
      <c r="C139" s="529"/>
      <c r="D139" s="515" t="s">
        <v>1351</v>
      </c>
      <c r="E139" s="101" t="str">
        <f>VLOOKUP(D139,Sheet1!$B$8:$K$335,10,0)</f>
        <v>Hoàn thành xuất sắc</v>
      </c>
      <c r="F139" s="152" t="s">
        <v>1354</v>
      </c>
      <c r="G139" s="131"/>
      <c r="H139" s="131"/>
      <c r="I139" s="131"/>
      <c r="J139" s="131"/>
      <c r="K139" s="131"/>
      <c r="L139" s="101" t="str">
        <f>VLOOKUP(D139,[1]T3!$B$2:$D$328,3,FALSE)</f>
        <v>300881563</v>
      </c>
      <c r="M139" s="131"/>
      <c r="N139" s="101"/>
      <c r="O139" s="152" t="s">
        <v>805</v>
      </c>
      <c r="P139" s="101"/>
      <c r="Q139" s="101"/>
      <c r="R139" s="382">
        <f t="shared" si="21"/>
        <v>3.33</v>
      </c>
      <c r="S139" s="382">
        <f t="shared" si="17"/>
        <v>3.33</v>
      </c>
      <c r="T139" s="108">
        <v>3.33</v>
      </c>
      <c r="U139" s="107"/>
      <c r="V139" s="131"/>
      <c r="W139" s="107">
        <f t="shared" si="18"/>
        <v>0</v>
      </c>
      <c r="X139" s="106"/>
      <c r="Y139" s="101"/>
      <c r="Z139" s="116">
        <v>61</v>
      </c>
      <c r="AA139" s="116">
        <f t="shared" si="13"/>
        <v>61</v>
      </c>
      <c r="AB139" s="558">
        <f>VLOOKUP(D139,'[2]CN BC'!$G$10:$I$290,3,FALSE)</f>
        <v>19</v>
      </c>
      <c r="AC139" s="558">
        <f>VLOOKUP(D139,'[3]CN BC'!$G$10:$I$290,3,FALSE)</f>
        <v>22</v>
      </c>
      <c r="AD139" s="558">
        <f>VLOOKUP(D139,'[4]CN BC'!$G$10:$I$289,3,FALSE)</f>
        <v>20</v>
      </c>
      <c r="AE139" s="558">
        <f t="shared" si="19"/>
        <v>4628700</v>
      </c>
      <c r="AF139" s="111"/>
      <c r="AG139" s="111"/>
      <c r="AH139" s="382">
        <f t="shared" si="14"/>
        <v>3.33</v>
      </c>
      <c r="AI139" s="111">
        <f t="shared" si="16"/>
        <v>4628700</v>
      </c>
      <c r="AJ139" s="602">
        <v>1.2</v>
      </c>
      <c r="AK139" s="114">
        <f t="shared" si="20"/>
        <v>1.2</v>
      </c>
      <c r="AL139" s="111">
        <v>3</v>
      </c>
      <c r="AM139" s="558">
        <f t="shared" si="22"/>
        <v>16663320</v>
      </c>
      <c r="AN139" s="111">
        <f t="shared" si="15"/>
        <v>16663320</v>
      </c>
      <c r="AO139" s="554"/>
    </row>
    <row r="140" spans="1:42" s="518" customFormat="1" ht="33.75" hidden="1" customHeight="1" x14ac:dyDescent="0.25">
      <c r="A140" s="99" t="s">
        <v>448</v>
      </c>
      <c r="B140" s="516"/>
      <c r="C140" s="529"/>
      <c r="D140" s="515" t="s">
        <v>1353</v>
      </c>
      <c r="E140" s="101" t="str">
        <f>VLOOKUP(D140,Sheet1!$B$8:$K$335,10,0)</f>
        <v>Hoàn thành xuất sắc</v>
      </c>
      <c r="F140" s="152" t="s">
        <v>1354</v>
      </c>
      <c r="G140" s="131"/>
      <c r="H140" s="131"/>
      <c r="I140" s="131"/>
      <c r="J140" s="131"/>
      <c r="K140" s="131"/>
      <c r="L140" s="101" t="str">
        <f>VLOOKUP(D140,[1]T3!$B$2:$D$328,3,FALSE)</f>
        <v>024776141</v>
      </c>
      <c r="M140" s="131"/>
      <c r="N140" s="101"/>
      <c r="O140" s="152" t="s">
        <v>805</v>
      </c>
      <c r="P140" s="101"/>
      <c r="Q140" s="101"/>
      <c r="R140" s="382">
        <f t="shared" si="21"/>
        <v>3</v>
      </c>
      <c r="S140" s="382">
        <f t="shared" si="17"/>
        <v>3</v>
      </c>
      <c r="T140" s="108">
        <v>3</v>
      </c>
      <c r="U140" s="107"/>
      <c r="V140" s="131"/>
      <c r="W140" s="107">
        <f t="shared" si="18"/>
        <v>0</v>
      </c>
      <c r="X140" s="106"/>
      <c r="Y140" s="101"/>
      <c r="Z140" s="116">
        <v>61</v>
      </c>
      <c r="AA140" s="116">
        <f t="shared" si="13"/>
        <v>61</v>
      </c>
      <c r="AB140" s="558">
        <f>VLOOKUP(D140,'[2]CN BC'!$G$10:$I$290,3,FALSE)</f>
        <v>19</v>
      </c>
      <c r="AC140" s="558">
        <f>VLOOKUP(D140,'[3]CN BC'!$G$10:$I$290,3,FALSE)</f>
        <v>22</v>
      </c>
      <c r="AD140" s="558">
        <f>VLOOKUP(D140,'[4]CN BC'!$G$10:$I$289,3,FALSE)</f>
        <v>20</v>
      </c>
      <c r="AE140" s="558">
        <f t="shared" si="19"/>
        <v>4170000</v>
      </c>
      <c r="AF140" s="111"/>
      <c r="AG140" s="111"/>
      <c r="AH140" s="382">
        <f t="shared" si="14"/>
        <v>3</v>
      </c>
      <c r="AI140" s="111">
        <f t="shared" si="16"/>
        <v>4170000</v>
      </c>
      <c r="AJ140" s="602">
        <v>1.2</v>
      </c>
      <c r="AK140" s="114">
        <f t="shared" si="20"/>
        <v>1.2</v>
      </c>
      <c r="AL140" s="111">
        <v>3</v>
      </c>
      <c r="AM140" s="558">
        <f t="shared" si="22"/>
        <v>15012000</v>
      </c>
      <c r="AN140" s="111">
        <f t="shared" si="15"/>
        <v>15012000</v>
      </c>
      <c r="AO140" s="554"/>
    </row>
    <row r="141" spans="1:42" s="518" customFormat="1" ht="27.75" hidden="1" customHeight="1" x14ac:dyDescent="0.25">
      <c r="A141" s="99" t="s">
        <v>449</v>
      </c>
      <c r="B141" s="516" t="str">
        <f>INDEX([5]DS!$C$6:$C$343,MATCH(D141,[5]DS!$B$6:$B$343,0))</f>
        <v>'0016100006821008</v>
      </c>
      <c r="C141" s="529" t="s">
        <v>1012</v>
      </c>
      <c r="D141" s="515" t="s">
        <v>703</v>
      </c>
      <c r="E141" s="101" t="str">
        <f>VLOOKUP(D141,Sheet1!$B$8:$K$335,10,0)</f>
        <v>Hoàn thành xuất sắc</v>
      </c>
      <c r="F141" s="152" t="s">
        <v>1296</v>
      </c>
      <c r="G141" s="100" t="s">
        <v>577</v>
      </c>
      <c r="H141" s="117"/>
      <c r="I141" s="117" t="s">
        <v>310</v>
      </c>
      <c r="J141" s="117" t="s">
        <v>310</v>
      </c>
      <c r="K141" s="117"/>
      <c r="L141" s="101" t="str">
        <f>VLOOKUP(D141,[1]T3!$B$2:$D$328,3,FALSE)</f>
        <v>023493630</v>
      </c>
      <c r="M141" s="118" t="s">
        <v>708</v>
      </c>
      <c r="N141" s="118" t="s">
        <v>1012</v>
      </c>
      <c r="O141" s="236" t="s">
        <v>805</v>
      </c>
      <c r="P141" s="132" t="s">
        <v>724</v>
      </c>
      <c r="Q141" s="103">
        <v>3</v>
      </c>
      <c r="R141" s="382">
        <f t="shared" si="21"/>
        <v>3</v>
      </c>
      <c r="S141" s="382">
        <f t="shared" si="17"/>
        <v>3</v>
      </c>
      <c r="T141" s="295">
        <v>3</v>
      </c>
      <c r="U141" s="107" t="e">
        <f>W141+Y141+#REF!</f>
        <v>#REF!</v>
      </c>
      <c r="V141" s="131"/>
      <c r="W141" s="107">
        <f t="shared" si="18"/>
        <v>0</v>
      </c>
      <c r="X141" s="106">
        <f t="shared" ref="X141:X153" si="26">T141*V141*$D$9/100</f>
        <v>0</v>
      </c>
      <c r="Y141" s="101"/>
      <c r="Z141" s="116">
        <v>61</v>
      </c>
      <c r="AA141" s="116">
        <f t="shared" si="13"/>
        <v>61</v>
      </c>
      <c r="AB141" s="558">
        <f>VLOOKUP(D141,'[2]CN BC'!$G$10:$I$290,3,FALSE)</f>
        <v>19</v>
      </c>
      <c r="AC141" s="558">
        <f>VLOOKUP(D141,'[3]CN BC'!$G$10:$I$290,3,FALSE)</f>
        <v>22</v>
      </c>
      <c r="AD141" s="558">
        <f>VLOOKUP(D141,'[4]CN BC'!$G$10:$I$289,3,FALSE)</f>
        <v>20</v>
      </c>
      <c r="AE141" s="558">
        <f t="shared" si="19"/>
        <v>4170000</v>
      </c>
      <c r="AF141" s="111"/>
      <c r="AG141" s="111"/>
      <c r="AH141" s="382">
        <f t="shared" si="14"/>
        <v>3</v>
      </c>
      <c r="AI141" s="111">
        <f t="shared" si="16"/>
        <v>4170000</v>
      </c>
      <c r="AJ141" s="602">
        <v>1.2</v>
      </c>
      <c r="AK141" s="114">
        <f t="shared" si="20"/>
        <v>1.2</v>
      </c>
      <c r="AL141" s="111">
        <v>3</v>
      </c>
      <c r="AM141" s="558">
        <f t="shared" si="22"/>
        <v>15012000</v>
      </c>
      <c r="AN141" s="111">
        <f t="shared" si="15"/>
        <v>15012000</v>
      </c>
      <c r="AO141" s="554"/>
    </row>
    <row r="142" spans="1:42" s="518" customFormat="1" ht="25.5" hidden="1" x14ac:dyDescent="0.25">
      <c r="A142" s="99" t="s">
        <v>450</v>
      </c>
      <c r="B142" s="516" t="str">
        <f>INDEX([5]DS!$C$6:$C$343,MATCH(D142,[5]DS!$B$6:$B$343,0))</f>
        <v>0016100006547006</v>
      </c>
      <c r="C142" s="529" t="s">
        <v>1004</v>
      </c>
      <c r="D142" s="515" t="s">
        <v>601</v>
      </c>
      <c r="E142" s="101" t="str">
        <f>VLOOKUP(D142,Sheet1!$B$8:$K$335,10,0)</f>
        <v>Hoàn thành xuất sắc</v>
      </c>
      <c r="F142" s="152" t="s">
        <v>1275</v>
      </c>
      <c r="G142" s="100" t="s">
        <v>577</v>
      </c>
      <c r="H142" s="101" t="s">
        <v>25</v>
      </c>
      <c r="I142" s="117" t="s">
        <v>310</v>
      </c>
      <c r="J142" s="117" t="s">
        <v>310</v>
      </c>
      <c r="K142" s="117" t="s">
        <v>622</v>
      </c>
      <c r="L142" s="101" t="str">
        <f>VLOOKUP(D142,[1]T3!$B$2:$D$328,3,FALSE)</f>
        <v>311759209</v>
      </c>
      <c r="M142" s="223" t="s">
        <v>643</v>
      </c>
      <c r="N142" s="223" t="s">
        <v>1004</v>
      </c>
      <c r="O142" s="237" t="s">
        <v>805</v>
      </c>
      <c r="P142" s="101" t="s">
        <v>724</v>
      </c>
      <c r="Q142" s="104">
        <v>3</v>
      </c>
      <c r="R142" s="382">
        <f t="shared" si="21"/>
        <v>3.33</v>
      </c>
      <c r="S142" s="382">
        <f t="shared" si="17"/>
        <v>3.33</v>
      </c>
      <c r="T142" s="108">
        <v>3.33</v>
      </c>
      <c r="U142" s="107" t="e">
        <f>W142+Y142+#REF!</f>
        <v>#REF!</v>
      </c>
      <c r="V142" s="222"/>
      <c r="W142" s="107">
        <f t="shared" si="18"/>
        <v>0</v>
      </c>
      <c r="X142" s="106">
        <f t="shared" si="26"/>
        <v>0</v>
      </c>
      <c r="Y142" s="101"/>
      <c r="Z142" s="116">
        <v>61</v>
      </c>
      <c r="AA142" s="116">
        <f t="shared" si="13"/>
        <v>61</v>
      </c>
      <c r="AB142" s="558">
        <f>VLOOKUP(D142,'[2]CN BC'!$G$10:$I$290,3,FALSE)</f>
        <v>19</v>
      </c>
      <c r="AC142" s="558">
        <f>VLOOKUP(D142,'[3]CN BC'!$G$10:$I$290,3,FALSE)</f>
        <v>22</v>
      </c>
      <c r="AD142" s="558">
        <f>VLOOKUP(D142,'[4]CN BC'!$G$10:$I$289,3,FALSE)</f>
        <v>20</v>
      </c>
      <c r="AE142" s="558">
        <f t="shared" si="19"/>
        <v>4628700</v>
      </c>
      <c r="AF142" s="111"/>
      <c r="AG142" s="111"/>
      <c r="AH142" s="382">
        <f t="shared" si="14"/>
        <v>3.33</v>
      </c>
      <c r="AI142" s="111">
        <f t="shared" si="16"/>
        <v>4628700</v>
      </c>
      <c r="AJ142" s="602">
        <v>1.2</v>
      </c>
      <c r="AK142" s="114">
        <f t="shared" si="20"/>
        <v>1.2</v>
      </c>
      <c r="AL142" s="111">
        <v>3</v>
      </c>
      <c r="AM142" s="558">
        <f t="shared" si="22"/>
        <v>16663320</v>
      </c>
      <c r="AN142" s="111">
        <f t="shared" si="15"/>
        <v>16663320</v>
      </c>
      <c r="AO142" s="554"/>
    </row>
    <row r="143" spans="1:42" s="518" customFormat="1" ht="29.25" hidden="1" customHeight="1" x14ac:dyDescent="0.25">
      <c r="A143" s="99" t="s">
        <v>451</v>
      </c>
      <c r="B143" s="532" t="str">
        <f>INDEX([5]DS!$C$6:$C$343,MATCH(D143,[5]DS!$B$6:$B$343,0))</f>
        <v>0016100006655003</v>
      </c>
      <c r="C143" s="529" t="s">
        <v>1080</v>
      </c>
      <c r="D143" s="515" t="s">
        <v>1247</v>
      </c>
      <c r="E143" s="101" t="str">
        <f>VLOOKUP(D143,Sheet1!$B$8:$K$335,10,0)</f>
        <v>Hoàn thành xuất sắc</v>
      </c>
      <c r="F143" s="152" t="s">
        <v>1100</v>
      </c>
      <c r="G143" s="100" t="s">
        <v>577</v>
      </c>
      <c r="H143" s="117"/>
      <c r="I143" s="117"/>
      <c r="J143" s="117" t="s">
        <v>310</v>
      </c>
      <c r="K143" s="117" t="s">
        <v>620</v>
      </c>
      <c r="L143" s="101" t="str">
        <f>VLOOKUP(D143,[1]T3!$B$2:$D$328,3,FALSE)</f>
        <v>024941650</v>
      </c>
      <c r="M143" s="717" t="s">
        <v>642</v>
      </c>
      <c r="N143" s="717" t="s">
        <v>1080</v>
      </c>
      <c r="O143" s="152" t="s">
        <v>805</v>
      </c>
      <c r="P143" s="101" t="s">
        <v>724</v>
      </c>
      <c r="Q143" s="101">
        <v>3</v>
      </c>
      <c r="R143" s="382">
        <f t="shared" si="21"/>
        <v>3</v>
      </c>
      <c r="S143" s="382">
        <f t="shared" si="17"/>
        <v>3</v>
      </c>
      <c r="T143" s="108">
        <v>3</v>
      </c>
      <c r="U143" s="107" t="e">
        <f>W143+Y143+#REF!</f>
        <v>#REF!</v>
      </c>
      <c r="V143" s="131"/>
      <c r="W143" s="107">
        <f t="shared" si="18"/>
        <v>0</v>
      </c>
      <c r="X143" s="106">
        <f t="shared" si="26"/>
        <v>0</v>
      </c>
      <c r="Y143" s="101"/>
      <c r="Z143" s="116">
        <v>61</v>
      </c>
      <c r="AA143" s="116">
        <f t="shared" si="13"/>
        <v>72</v>
      </c>
      <c r="AB143" s="558">
        <f>VLOOKUP(D143,'[2]CN BC'!$G$10:$I$290,3,FALSE)</f>
        <v>21</v>
      </c>
      <c r="AC143" s="558">
        <f>VLOOKUP(D143,'[3]CN BC'!$G$10:$I$290,3,FALSE)</f>
        <v>26</v>
      </c>
      <c r="AD143" s="558">
        <f>VLOOKUP(D143,'[4]CN BC'!$G$10:$I$289,3,FALSE)</f>
        <v>25</v>
      </c>
      <c r="AE143" s="558">
        <f t="shared" si="19"/>
        <v>4170000</v>
      </c>
      <c r="AF143" s="111"/>
      <c r="AG143" s="111"/>
      <c r="AH143" s="382">
        <f t="shared" si="14"/>
        <v>3</v>
      </c>
      <c r="AI143" s="111">
        <f t="shared" si="16"/>
        <v>4170000</v>
      </c>
      <c r="AJ143" s="602">
        <v>1.2</v>
      </c>
      <c r="AK143" s="114">
        <f t="shared" si="20"/>
        <v>1.2</v>
      </c>
      <c r="AL143" s="111">
        <v>3</v>
      </c>
      <c r="AM143" s="558">
        <f t="shared" si="22"/>
        <v>15012000</v>
      </c>
      <c r="AN143" s="111">
        <f t="shared" si="15"/>
        <v>15012000</v>
      </c>
      <c r="AO143" s="554"/>
    </row>
    <row r="144" spans="1:42" s="518" customFormat="1" ht="26.25" hidden="1" customHeight="1" x14ac:dyDescent="0.25">
      <c r="A144" s="99" t="s">
        <v>452</v>
      </c>
      <c r="B144" s="532" t="str">
        <f>INDEX([5]DS!$C$6:$C$343,MATCH(D144,[5]DS!$B$6:$B$343,0))</f>
        <v>0016100006772007</v>
      </c>
      <c r="C144" s="529" t="s">
        <v>947</v>
      </c>
      <c r="D144" s="515" t="s">
        <v>813</v>
      </c>
      <c r="E144" s="101" t="str">
        <f>VLOOKUP(D144,Sheet1!$B$8:$K$335,10,0)</f>
        <v>Hoàn thành xuất sắc</v>
      </c>
      <c r="F144" s="152" t="s">
        <v>1091</v>
      </c>
      <c r="G144" s="100"/>
      <c r="H144" s="101"/>
      <c r="I144" s="101"/>
      <c r="J144" s="101"/>
      <c r="K144" s="100"/>
      <c r="L144" s="101" t="str">
        <f>VLOOKUP(D144,[1]T3!$B$2:$D$328,3,FALSE)</f>
        <v>025013400</v>
      </c>
      <c r="M144" s="116"/>
      <c r="N144" s="116" t="s">
        <v>947</v>
      </c>
      <c r="O144" s="235" t="s">
        <v>805</v>
      </c>
      <c r="P144" s="132" t="s">
        <v>724</v>
      </c>
      <c r="Q144" s="103">
        <v>3</v>
      </c>
      <c r="R144" s="382">
        <f t="shared" si="21"/>
        <v>3</v>
      </c>
      <c r="S144" s="382">
        <f t="shared" si="17"/>
        <v>3</v>
      </c>
      <c r="T144" s="105">
        <v>3</v>
      </c>
      <c r="U144" s="107" t="e">
        <f>W144+Y144+#REF!</f>
        <v>#REF!</v>
      </c>
      <c r="V144" s="222"/>
      <c r="W144" s="107">
        <f t="shared" si="18"/>
        <v>0</v>
      </c>
      <c r="X144" s="106">
        <f t="shared" si="26"/>
        <v>0</v>
      </c>
      <c r="Y144" s="101"/>
      <c r="Z144" s="116">
        <v>61</v>
      </c>
      <c r="AA144" s="116">
        <f t="shared" ref="AA144:AA207" si="27">SUM(AB144:AD144)</f>
        <v>61</v>
      </c>
      <c r="AB144" s="558">
        <f>VLOOKUP(D144,'[2]CN BC'!$G$10:$I$290,3,FALSE)</f>
        <v>19</v>
      </c>
      <c r="AC144" s="558">
        <f>VLOOKUP(D144,'[3]CN BC'!$G$10:$I$290,3,FALSE)</f>
        <v>22</v>
      </c>
      <c r="AD144" s="558">
        <f>VLOOKUP(D144,'[4]CN BC'!$G$10:$I$289,3,FALSE)</f>
        <v>20</v>
      </c>
      <c r="AE144" s="558">
        <f t="shared" si="19"/>
        <v>4170000</v>
      </c>
      <c r="AF144" s="111"/>
      <c r="AG144" s="111"/>
      <c r="AH144" s="382">
        <f t="shared" ref="AH144:AH207" si="28">IF(AA144&gt;=Z144,S144,S144/Z144*AA144)</f>
        <v>3</v>
      </c>
      <c r="AI144" s="111">
        <f t="shared" si="16"/>
        <v>4170000</v>
      </c>
      <c r="AJ144" s="602">
        <v>1.2</v>
      </c>
      <c r="AK144" s="114">
        <f t="shared" si="20"/>
        <v>1.2</v>
      </c>
      <c r="AL144" s="111">
        <v>3</v>
      </c>
      <c r="AM144" s="558">
        <f t="shared" si="22"/>
        <v>15012000</v>
      </c>
      <c r="AN144" s="111">
        <f t="shared" ref="AN144:AN207" si="29">ROUND((AI144*AK144)*AL144,0)</f>
        <v>15012000</v>
      </c>
      <c r="AO144" s="554"/>
    </row>
    <row r="145" spans="1:42" s="518" customFormat="1" ht="25.5" hidden="1" x14ac:dyDescent="0.25">
      <c r="A145" s="99" t="s">
        <v>453</v>
      </c>
      <c r="B145" s="532" t="str">
        <f>INDEX([5]DS!$C$6:$C$343,MATCH(D145,[5]DS!$B$6:$B$343,0))</f>
        <v>0016100006792008</v>
      </c>
      <c r="C145" s="530" t="s">
        <v>1049</v>
      </c>
      <c r="D145" s="515" t="s">
        <v>778</v>
      </c>
      <c r="E145" s="101" t="str">
        <f>VLOOKUP(D145,Sheet1!$B$8:$K$335,10,0)</f>
        <v>Hoàn thành xuất sắc</v>
      </c>
      <c r="F145" s="152" t="s">
        <v>1136</v>
      </c>
      <c r="G145" s="100"/>
      <c r="H145" s="100"/>
      <c r="I145" s="100"/>
      <c r="J145" s="100" t="s">
        <v>311</v>
      </c>
      <c r="K145" s="100"/>
      <c r="L145" s="101" t="str">
        <f>VLOOKUP(D145,[1]T3!$B$2:$D$328,3,FALSE)</f>
        <v>079089006525</v>
      </c>
      <c r="M145" s="223">
        <v>1603205286752</v>
      </c>
      <c r="N145" s="223" t="s">
        <v>1049</v>
      </c>
      <c r="O145" s="238" t="s">
        <v>1120</v>
      </c>
      <c r="P145" s="101" t="s">
        <v>724</v>
      </c>
      <c r="Q145" s="101">
        <v>3</v>
      </c>
      <c r="R145" s="382">
        <f t="shared" si="21"/>
        <v>3</v>
      </c>
      <c r="S145" s="382">
        <f t="shared" si="17"/>
        <v>3</v>
      </c>
      <c r="T145" s="114">
        <v>3</v>
      </c>
      <c r="U145" s="188" t="e">
        <f>W145+Y145+#REF!</f>
        <v>#REF!</v>
      </c>
      <c r="V145" s="649"/>
      <c r="W145" s="107">
        <f t="shared" si="18"/>
        <v>0</v>
      </c>
      <c r="X145" s="106">
        <f t="shared" si="26"/>
        <v>0</v>
      </c>
      <c r="Y145" s="109"/>
      <c r="Z145" s="116">
        <v>61</v>
      </c>
      <c r="AA145" s="116">
        <f t="shared" si="27"/>
        <v>64</v>
      </c>
      <c r="AB145" s="558">
        <f>VLOOKUP(D145,'[2]CN BC'!$G$10:$I$290,3,FALSE)</f>
        <v>21</v>
      </c>
      <c r="AC145" s="558">
        <f>VLOOKUP(D145,'[3]CN BC'!$G$10:$I$290,3,FALSE)</f>
        <v>24</v>
      </c>
      <c r="AD145" s="558">
        <f>VLOOKUP(D145,'[4]CN BC'!$G$10:$I$289,3,FALSE)</f>
        <v>19</v>
      </c>
      <c r="AE145" s="558">
        <f t="shared" si="19"/>
        <v>4170000</v>
      </c>
      <c r="AF145" s="111"/>
      <c r="AG145" s="111"/>
      <c r="AH145" s="382">
        <f t="shared" si="28"/>
        <v>3</v>
      </c>
      <c r="AI145" s="111">
        <f t="shared" ref="AI145:AI208" si="30">ROUND(R145*$D$9,0)</f>
        <v>4170000</v>
      </c>
      <c r="AJ145" s="602">
        <v>1.2</v>
      </c>
      <c r="AK145" s="114">
        <f t="shared" si="20"/>
        <v>1.2</v>
      </c>
      <c r="AL145" s="111">
        <v>3</v>
      </c>
      <c r="AM145" s="558">
        <f t="shared" si="22"/>
        <v>15012000</v>
      </c>
      <c r="AN145" s="111">
        <f t="shared" si="29"/>
        <v>15012000</v>
      </c>
      <c r="AO145" s="554"/>
    </row>
    <row r="146" spans="1:42" s="518" customFormat="1" ht="33.75" hidden="1" customHeight="1" x14ac:dyDescent="0.25">
      <c r="A146" s="99" t="s">
        <v>1089</v>
      </c>
      <c r="B146" s="516" t="str">
        <f>INDEX([5]DS!$C$6:$C$343,MATCH(D146,[5]DS!$B$6:$B$343,0))</f>
        <v>0016100006605006</v>
      </c>
      <c r="C146" s="529" t="s">
        <v>951</v>
      </c>
      <c r="D146" s="515" t="s">
        <v>814</v>
      </c>
      <c r="E146" s="101" t="str">
        <f>VLOOKUP(D146,Sheet1!$B$8:$K$335,10,0)</f>
        <v>Hoàn thành xuất sắc</v>
      </c>
      <c r="F146" s="152" t="s">
        <v>1294</v>
      </c>
      <c r="G146" s="100"/>
      <c r="H146" s="101" t="s">
        <v>25</v>
      </c>
      <c r="I146" s="101"/>
      <c r="J146" s="101"/>
      <c r="K146" s="100"/>
      <c r="L146" s="101" t="str">
        <f>VLOOKUP(D146,[1]T3!$B$2:$D$328,3,FALSE)</f>
        <v>025180149</v>
      </c>
      <c r="M146" s="116"/>
      <c r="N146" s="116" t="s">
        <v>951</v>
      </c>
      <c r="O146" s="235" t="s">
        <v>805</v>
      </c>
      <c r="P146" s="132" t="s">
        <v>724</v>
      </c>
      <c r="Q146" s="103">
        <v>3</v>
      </c>
      <c r="R146" s="382">
        <f t="shared" si="21"/>
        <v>2.901639344262295</v>
      </c>
      <c r="S146" s="382">
        <f t="shared" si="17"/>
        <v>3</v>
      </c>
      <c r="T146" s="105">
        <v>3</v>
      </c>
      <c r="U146" s="107" t="e">
        <f>W146+Y146+#REF!</f>
        <v>#REF!</v>
      </c>
      <c r="V146" s="222"/>
      <c r="W146" s="107">
        <f t="shared" si="18"/>
        <v>0</v>
      </c>
      <c r="X146" s="106">
        <f t="shared" si="26"/>
        <v>0</v>
      </c>
      <c r="Y146" s="101"/>
      <c r="Z146" s="116">
        <v>61</v>
      </c>
      <c r="AA146" s="116">
        <f t="shared" si="27"/>
        <v>59</v>
      </c>
      <c r="AB146" s="558">
        <f>VLOOKUP(D146,'[2]CN BC'!$G$10:$I$290,3,FALSE)</f>
        <v>19</v>
      </c>
      <c r="AC146" s="558">
        <f>VLOOKUP(D146,'[3]CN BC'!$G$10:$I$290,3,FALSE)</f>
        <v>22</v>
      </c>
      <c r="AD146" s="558">
        <f>VLOOKUP(D146,'[4]CN BC'!$G$10:$I$289,3,FALSE)</f>
        <v>18</v>
      </c>
      <c r="AE146" s="558">
        <f t="shared" si="19"/>
        <v>4170000</v>
      </c>
      <c r="AF146" s="111"/>
      <c r="AG146" s="111"/>
      <c r="AH146" s="382">
        <f t="shared" si="28"/>
        <v>2.901639344262295</v>
      </c>
      <c r="AI146" s="111">
        <f t="shared" si="30"/>
        <v>4033279</v>
      </c>
      <c r="AJ146" s="602">
        <v>1.2</v>
      </c>
      <c r="AK146" s="114">
        <f t="shared" si="20"/>
        <v>1.2</v>
      </c>
      <c r="AL146" s="111">
        <v>3</v>
      </c>
      <c r="AM146" s="558">
        <f t="shared" si="22"/>
        <v>15012000</v>
      </c>
      <c r="AN146" s="111">
        <f t="shared" si="29"/>
        <v>14519804</v>
      </c>
      <c r="AO146" s="554"/>
    </row>
    <row r="147" spans="1:42" s="518" customFormat="1" ht="45" hidden="1" customHeight="1" x14ac:dyDescent="0.25">
      <c r="A147" s="99" t="s">
        <v>454</v>
      </c>
      <c r="B147" s="516" t="str">
        <f>INDEX([5]DS!$C$6:$C$343,MATCH(D147,[5]DS!$B$6:$B$343,0))</f>
        <v>0016100006652004</v>
      </c>
      <c r="C147" s="530" t="s">
        <v>1051</v>
      </c>
      <c r="D147" s="515" t="s">
        <v>782</v>
      </c>
      <c r="E147" s="101" t="str">
        <f>VLOOKUP(D147,Sheet1!$B$8:$K$335,10,0)</f>
        <v>Hoàn thành xuất sắc</v>
      </c>
      <c r="F147" s="152" t="s">
        <v>1336</v>
      </c>
      <c r="G147" s="100"/>
      <c r="H147" s="101" t="s">
        <v>25</v>
      </c>
      <c r="I147" s="100"/>
      <c r="J147" s="100" t="s">
        <v>311</v>
      </c>
      <c r="K147" s="100"/>
      <c r="L147" s="101" t="str">
        <f>VLOOKUP(D147,[1]T3!$B$2:$D$328,3,FALSE)</f>
        <v>023124949</v>
      </c>
      <c r="M147" s="223" t="s">
        <v>789</v>
      </c>
      <c r="N147" s="223" t="s">
        <v>1051</v>
      </c>
      <c r="O147" s="238" t="s">
        <v>39</v>
      </c>
      <c r="P147" s="101" t="s">
        <v>724</v>
      </c>
      <c r="Q147" s="101">
        <v>2</v>
      </c>
      <c r="R147" s="382">
        <f t="shared" si="21"/>
        <v>2.9508196721311473</v>
      </c>
      <c r="S147" s="382">
        <f t="shared" si="17"/>
        <v>3</v>
      </c>
      <c r="T147" s="114">
        <v>3</v>
      </c>
      <c r="U147" s="107" t="e">
        <f>W147+Y147+#REF!</f>
        <v>#REF!</v>
      </c>
      <c r="V147" s="109"/>
      <c r="W147" s="107">
        <f t="shared" si="18"/>
        <v>0</v>
      </c>
      <c r="X147" s="106">
        <f t="shared" si="26"/>
        <v>0</v>
      </c>
      <c r="Y147" s="109"/>
      <c r="Z147" s="116">
        <v>61</v>
      </c>
      <c r="AA147" s="116">
        <f t="shared" si="27"/>
        <v>60</v>
      </c>
      <c r="AB147" s="558">
        <f>VLOOKUP(D147,'[2]CN BC'!$G$10:$I$290,3,FALSE)</f>
        <v>19</v>
      </c>
      <c r="AC147" s="558">
        <f>VLOOKUP(D147,'[3]CN BC'!$G$10:$I$290,3,FALSE)</f>
        <v>23</v>
      </c>
      <c r="AD147" s="558">
        <f>VLOOKUP(D147,'[4]CN BC'!$G$10:$I$289,3,FALSE)</f>
        <v>18</v>
      </c>
      <c r="AE147" s="558">
        <f t="shared" si="19"/>
        <v>4170000</v>
      </c>
      <c r="AF147" s="111"/>
      <c r="AG147" s="111"/>
      <c r="AH147" s="382">
        <f t="shared" si="28"/>
        <v>2.9508196721311473</v>
      </c>
      <c r="AI147" s="111">
        <f t="shared" si="30"/>
        <v>4101639</v>
      </c>
      <c r="AJ147" s="602">
        <v>1.2</v>
      </c>
      <c r="AK147" s="114">
        <f t="shared" si="20"/>
        <v>1.2</v>
      </c>
      <c r="AL147" s="111">
        <v>3</v>
      </c>
      <c r="AM147" s="558">
        <f t="shared" si="22"/>
        <v>15012000</v>
      </c>
      <c r="AN147" s="111">
        <f t="shared" si="29"/>
        <v>14765900</v>
      </c>
      <c r="AO147" s="554"/>
    </row>
    <row r="148" spans="1:42" s="518" customFormat="1" ht="29.25" hidden="1" customHeight="1" x14ac:dyDescent="0.25">
      <c r="A148" s="99" t="s">
        <v>455</v>
      </c>
      <c r="B148" s="532" t="str">
        <f>INDEX([5]DS!$C$6:$C$343,MATCH(D148,[5]DS!$B$6:$B$343,0))</f>
        <v>0016100006498005</v>
      </c>
      <c r="C148" s="530" t="s">
        <v>1059</v>
      </c>
      <c r="D148" s="515" t="s">
        <v>1225</v>
      </c>
      <c r="E148" s="101" t="str">
        <f>VLOOKUP(D148,Sheet1!$B$8:$K$335,10,0)</f>
        <v>Hoàn thành xuất sắc</v>
      </c>
      <c r="F148" s="152" t="s">
        <v>1107</v>
      </c>
      <c r="G148" s="224"/>
      <c r="H148" s="225" t="s">
        <v>25</v>
      </c>
      <c r="I148" s="224"/>
      <c r="J148" s="224"/>
      <c r="K148" s="224"/>
      <c r="L148" s="101" t="str">
        <f>VLOOKUP(D148,[1]T3!$B$2:$D$328,3,FALSE)</f>
        <v>036186004635</v>
      </c>
      <c r="M148" s="659"/>
      <c r="N148" s="659" t="s">
        <v>1059</v>
      </c>
      <c r="O148" s="238" t="s">
        <v>38</v>
      </c>
      <c r="P148" s="101" t="s">
        <v>724</v>
      </c>
      <c r="Q148" s="101">
        <v>3</v>
      </c>
      <c r="R148" s="382">
        <f t="shared" si="21"/>
        <v>3</v>
      </c>
      <c r="S148" s="382">
        <f t="shared" ref="S148:S212" si="31">ROUND(T148+W148+Y148,4)</f>
        <v>3</v>
      </c>
      <c r="T148" s="108">
        <v>3</v>
      </c>
      <c r="U148" s="107" t="e">
        <f>W148+Y148+#REF!</f>
        <v>#REF!</v>
      </c>
      <c r="V148" s="100"/>
      <c r="W148" s="107">
        <f t="shared" ref="W148:W212" si="32">ROUND(T148*V148/100,4)</f>
        <v>0</v>
      </c>
      <c r="X148" s="226">
        <f t="shared" si="26"/>
        <v>0</v>
      </c>
      <c r="Y148" s="101"/>
      <c r="Z148" s="116">
        <v>61</v>
      </c>
      <c r="AA148" s="116">
        <f t="shared" si="27"/>
        <v>66</v>
      </c>
      <c r="AB148" s="558">
        <f>VLOOKUP(D148,'[2]CN BC'!$G$10:$I$290,3,FALSE)</f>
        <v>19</v>
      </c>
      <c r="AC148" s="558">
        <f>VLOOKUP(D148,'[3]CN BC'!$G$10:$I$290,3,FALSE)</f>
        <v>26</v>
      </c>
      <c r="AD148" s="558">
        <f>VLOOKUP(D148,'[4]CN BC'!$G$10:$I$289,3,FALSE)</f>
        <v>21</v>
      </c>
      <c r="AE148" s="558">
        <f t="shared" ref="AE148:AE212" si="33">ROUND(S148*$D$9,0)</f>
        <v>4170000</v>
      </c>
      <c r="AF148" s="111"/>
      <c r="AG148" s="111"/>
      <c r="AH148" s="382">
        <f t="shared" si="28"/>
        <v>3</v>
      </c>
      <c r="AI148" s="111">
        <f t="shared" si="30"/>
        <v>4170000</v>
      </c>
      <c r="AJ148" s="602">
        <v>1.2</v>
      </c>
      <c r="AK148" s="114">
        <f t="shared" ref="AK148:AK212" si="34">IF(E148="Hoàn thành xuất sắc",AJ148*1,IF(E148="Hoàn thành tốt",AJ148*0.8,0))</f>
        <v>1.2</v>
      </c>
      <c r="AL148" s="111">
        <v>3</v>
      </c>
      <c r="AM148" s="558">
        <f t="shared" si="22"/>
        <v>15012000</v>
      </c>
      <c r="AN148" s="111">
        <f t="shared" si="29"/>
        <v>15012000</v>
      </c>
      <c r="AO148" s="554"/>
      <c r="AP148" s="518" t="e">
        <f>#REF!*1.8</f>
        <v>#REF!</v>
      </c>
    </row>
    <row r="149" spans="1:42" s="518" customFormat="1" ht="33.75" hidden="1" customHeight="1" x14ac:dyDescent="0.25">
      <c r="A149" s="99" t="s">
        <v>456</v>
      </c>
      <c r="B149" s="516" t="str">
        <f>INDEX([5]DS!$C$6:$C$343,MATCH(D149,[5]DS!$B$6:$B$343,0))</f>
        <v>0016100006584009</v>
      </c>
      <c r="C149" s="529" t="s">
        <v>1008</v>
      </c>
      <c r="D149" s="515" t="s">
        <v>702</v>
      </c>
      <c r="E149" s="101" t="str">
        <f>VLOOKUP(D149,Sheet1!$B$8:$K$335,10,0)</f>
        <v>Hoàn thành xuất sắc</v>
      </c>
      <c r="F149" s="152" t="s">
        <v>1133</v>
      </c>
      <c r="G149" s="100" t="s">
        <v>577</v>
      </c>
      <c r="H149" s="117"/>
      <c r="I149" s="117" t="s">
        <v>310</v>
      </c>
      <c r="J149" s="117" t="s">
        <v>310</v>
      </c>
      <c r="K149" s="117"/>
      <c r="L149" s="101" t="str">
        <f>VLOOKUP(D149,[1]T3!$B$2:$D$328,3,FALSE)</f>
        <v>025633696</v>
      </c>
      <c r="M149" s="118" t="s">
        <v>706</v>
      </c>
      <c r="N149" s="118" t="s">
        <v>1008</v>
      </c>
      <c r="O149" s="236" t="s">
        <v>805</v>
      </c>
      <c r="P149" s="132" t="s">
        <v>724</v>
      </c>
      <c r="Q149" s="103">
        <v>3</v>
      </c>
      <c r="R149" s="382">
        <f t="shared" ref="R149:R212" si="35">IF(AA149&gt;=Z149,S149,S149/Z149*AA149)</f>
        <v>3</v>
      </c>
      <c r="S149" s="382">
        <f t="shared" si="31"/>
        <v>3</v>
      </c>
      <c r="T149" s="295">
        <v>3</v>
      </c>
      <c r="U149" s="107" t="e">
        <f>W149+Y149+#REF!</f>
        <v>#REF!</v>
      </c>
      <c r="V149" s="131"/>
      <c r="W149" s="107">
        <f t="shared" si="32"/>
        <v>0</v>
      </c>
      <c r="X149" s="106">
        <f t="shared" si="26"/>
        <v>0</v>
      </c>
      <c r="Y149" s="101"/>
      <c r="Z149" s="116">
        <v>61</v>
      </c>
      <c r="AA149" s="116">
        <f t="shared" si="27"/>
        <v>63</v>
      </c>
      <c r="AB149" s="558">
        <f>VLOOKUP(D149,'[2]CN BC'!$G$10:$I$290,3,FALSE)</f>
        <v>19</v>
      </c>
      <c r="AC149" s="558">
        <f>VLOOKUP(D149,'[3]CN BC'!$G$10:$I$290,3,FALSE)</f>
        <v>22</v>
      </c>
      <c r="AD149" s="558">
        <f>VLOOKUP(D149,'[4]CN BC'!$G$10:$I$289,3,FALSE)</f>
        <v>22</v>
      </c>
      <c r="AE149" s="558">
        <f t="shared" si="33"/>
        <v>4170000</v>
      </c>
      <c r="AF149" s="111"/>
      <c r="AG149" s="111"/>
      <c r="AH149" s="382">
        <f t="shared" si="28"/>
        <v>3</v>
      </c>
      <c r="AI149" s="111">
        <f t="shared" si="30"/>
        <v>4170000</v>
      </c>
      <c r="AJ149" s="602">
        <v>1.2</v>
      </c>
      <c r="AK149" s="114">
        <f t="shared" si="34"/>
        <v>1.2</v>
      </c>
      <c r="AL149" s="111">
        <v>3</v>
      </c>
      <c r="AM149" s="558">
        <f t="shared" si="22"/>
        <v>15012000</v>
      </c>
      <c r="AN149" s="111">
        <f t="shared" si="29"/>
        <v>15012000</v>
      </c>
      <c r="AO149" s="554"/>
    </row>
    <row r="150" spans="1:42" s="518" customFormat="1" ht="27.75" hidden="1" customHeight="1" x14ac:dyDescent="0.25">
      <c r="A150" s="99" t="s">
        <v>771</v>
      </c>
      <c r="B150" s="516" t="str">
        <f>INDEX([5]DS!$C$6:$C$343,MATCH(D150,[5]DS!$B$6:$B$343,0))</f>
        <v>0016100006786008</v>
      </c>
      <c r="C150" s="529" t="s">
        <v>997</v>
      </c>
      <c r="D150" s="515" t="s">
        <v>1237</v>
      </c>
      <c r="E150" s="101" t="str">
        <f>VLOOKUP(D150,Sheet1!$B$8:$K$335,10,0)</f>
        <v>Hoàn thành xuất sắc</v>
      </c>
      <c r="F150" s="152" t="s">
        <v>1092</v>
      </c>
      <c r="G150" s="100" t="s">
        <v>577</v>
      </c>
      <c r="H150" s="117"/>
      <c r="I150" s="117" t="s">
        <v>310</v>
      </c>
      <c r="J150" s="117" t="s">
        <v>310</v>
      </c>
      <c r="K150" s="117" t="s">
        <v>610</v>
      </c>
      <c r="L150" s="101" t="str">
        <f>VLOOKUP(D150,[1]T3!$B$2:$D$328,3,FALSE)</f>
        <v>024436109</v>
      </c>
      <c r="M150" s="118" t="s">
        <v>632</v>
      </c>
      <c r="N150" s="118" t="s">
        <v>997</v>
      </c>
      <c r="O150" s="237" t="s">
        <v>805</v>
      </c>
      <c r="P150" s="101" t="s">
        <v>724</v>
      </c>
      <c r="Q150" s="101">
        <v>3</v>
      </c>
      <c r="R150" s="382">
        <f t="shared" si="35"/>
        <v>3</v>
      </c>
      <c r="S150" s="382">
        <f t="shared" si="31"/>
        <v>3</v>
      </c>
      <c r="T150" s="108">
        <v>3</v>
      </c>
      <c r="U150" s="107" t="e">
        <f>W150+Y150+#REF!</f>
        <v>#REF!</v>
      </c>
      <c r="V150" s="131"/>
      <c r="W150" s="107">
        <f t="shared" si="32"/>
        <v>0</v>
      </c>
      <c r="X150" s="106">
        <f t="shared" si="26"/>
        <v>0</v>
      </c>
      <c r="Y150" s="101"/>
      <c r="Z150" s="116">
        <v>61</v>
      </c>
      <c r="AA150" s="116">
        <f t="shared" si="27"/>
        <v>61</v>
      </c>
      <c r="AB150" s="558">
        <f>VLOOKUP(D150,'[2]CN BC'!$G$10:$I$290,3,FALSE)</f>
        <v>19</v>
      </c>
      <c r="AC150" s="558">
        <f>VLOOKUP(D150,'[3]CN BC'!$G$10:$I$290,3,FALSE)</f>
        <v>22</v>
      </c>
      <c r="AD150" s="558">
        <f>VLOOKUP(D150,'[4]CN BC'!$G$10:$I$289,3,FALSE)</f>
        <v>20</v>
      </c>
      <c r="AE150" s="558">
        <f t="shared" si="33"/>
        <v>4170000</v>
      </c>
      <c r="AF150" s="111"/>
      <c r="AG150" s="111"/>
      <c r="AH150" s="382">
        <f t="shared" si="28"/>
        <v>3</v>
      </c>
      <c r="AI150" s="111">
        <f t="shared" si="30"/>
        <v>4170000</v>
      </c>
      <c r="AJ150" s="602">
        <v>1.2</v>
      </c>
      <c r="AK150" s="114">
        <f t="shared" si="34"/>
        <v>1.2</v>
      </c>
      <c r="AL150" s="111">
        <v>3</v>
      </c>
      <c r="AM150" s="558">
        <f t="shared" ref="AM150:AM215" si="36">(AE150*AK150)*AL150</f>
        <v>15012000</v>
      </c>
      <c r="AN150" s="111">
        <f t="shared" si="29"/>
        <v>15012000</v>
      </c>
      <c r="AO150" s="554"/>
    </row>
    <row r="151" spans="1:42" s="518" customFormat="1" ht="45" hidden="1" customHeight="1" x14ac:dyDescent="0.25">
      <c r="A151" s="99" t="s">
        <v>457</v>
      </c>
      <c r="B151" s="532" t="str">
        <f>INDEX([5]DS!$C$6:$C$343,MATCH(D151,[5]DS!$B$6:$B$343,0))</f>
        <v>0016100006765003</v>
      </c>
      <c r="C151" s="530" t="s">
        <v>1050</v>
      </c>
      <c r="D151" s="515" t="s">
        <v>779</v>
      </c>
      <c r="E151" s="101" t="str">
        <f>VLOOKUP(D151,Sheet1!$B$8:$K$335,10,0)</f>
        <v>Hoàn thành xuất sắc</v>
      </c>
      <c r="F151" s="152" t="s">
        <v>1111</v>
      </c>
      <c r="G151" s="100"/>
      <c r="H151" s="100"/>
      <c r="I151" s="100"/>
      <c r="J151" s="100" t="s">
        <v>311</v>
      </c>
      <c r="K151" s="100"/>
      <c r="L151" s="101" t="str">
        <f>VLOOKUP(D151,[1]T3!$B$2:$D$328,3,FALSE)</f>
        <v>025310266</v>
      </c>
      <c r="M151" s="116">
        <v>1603205280047</v>
      </c>
      <c r="N151" s="116" t="s">
        <v>1050</v>
      </c>
      <c r="O151" s="238" t="s">
        <v>1121</v>
      </c>
      <c r="P151" s="101" t="s">
        <v>724</v>
      </c>
      <c r="Q151" s="101">
        <v>3</v>
      </c>
      <c r="R151" s="382">
        <f t="shared" si="35"/>
        <v>2.9508196721311473</v>
      </c>
      <c r="S151" s="382">
        <f t="shared" si="31"/>
        <v>3</v>
      </c>
      <c r="T151" s="114">
        <v>3</v>
      </c>
      <c r="U151" s="107" t="e">
        <f>W151+Y151+#REF!</f>
        <v>#REF!</v>
      </c>
      <c r="V151" s="109"/>
      <c r="W151" s="107">
        <f t="shared" si="32"/>
        <v>0</v>
      </c>
      <c r="X151" s="106">
        <f t="shared" si="26"/>
        <v>0</v>
      </c>
      <c r="Y151" s="109"/>
      <c r="Z151" s="116">
        <v>61</v>
      </c>
      <c r="AA151" s="116">
        <f t="shared" si="27"/>
        <v>60</v>
      </c>
      <c r="AB151" s="558">
        <f>VLOOKUP(D151,'[2]CN BC'!$G$10:$I$290,3,FALSE)</f>
        <v>18</v>
      </c>
      <c r="AC151" s="558">
        <f>VLOOKUP(D151,'[3]CN BC'!$G$10:$I$290,3,FALSE)</f>
        <v>22</v>
      </c>
      <c r="AD151" s="558">
        <f>VLOOKUP(D151,'[4]CN BC'!$G$10:$I$289,3,FALSE)</f>
        <v>20</v>
      </c>
      <c r="AE151" s="558">
        <f t="shared" si="33"/>
        <v>4170000</v>
      </c>
      <c r="AF151" s="111"/>
      <c r="AG151" s="111"/>
      <c r="AH151" s="382">
        <f t="shared" si="28"/>
        <v>2.9508196721311473</v>
      </c>
      <c r="AI151" s="111">
        <f t="shared" si="30"/>
        <v>4101639</v>
      </c>
      <c r="AJ151" s="602">
        <v>1.2</v>
      </c>
      <c r="AK151" s="114">
        <f t="shared" si="34"/>
        <v>1.2</v>
      </c>
      <c r="AL151" s="111">
        <v>3</v>
      </c>
      <c r="AM151" s="558">
        <f t="shared" si="36"/>
        <v>15012000</v>
      </c>
      <c r="AN151" s="111">
        <f t="shared" si="29"/>
        <v>14765900</v>
      </c>
      <c r="AO151" s="554"/>
    </row>
    <row r="152" spans="1:42" s="518" customFormat="1" ht="24.75" hidden="1" customHeight="1" x14ac:dyDescent="0.25">
      <c r="A152" s="99" t="s">
        <v>458</v>
      </c>
      <c r="B152" s="516" t="str">
        <f>INDEX([5]DS!$C$6:$C$343,MATCH(D152,[5]DS!$B$6:$B$343,0))</f>
        <v>0016100006628006</v>
      </c>
      <c r="C152" s="529" t="s">
        <v>1009</v>
      </c>
      <c r="D152" s="515" t="s">
        <v>704</v>
      </c>
      <c r="E152" s="101" t="str">
        <f>VLOOKUP(D152,Sheet1!$B$8:$K$335,10,0)</f>
        <v>Hoàn thành xuất sắc</v>
      </c>
      <c r="F152" s="152" t="s">
        <v>1295</v>
      </c>
      <c r="G152" s="100" t="s">
        <v>577</v>
      </c>
      <c r="H152" s="117"/>
      <c r="I152" s="117" t="s">
        <v>310</v>
      </c>
      <c r="J152" s="117" t="s">
        <v>310</v>
      </c>
      <c r="K152" s="117"/>
      <c r="L152" s="101" t="str">
        <f>VLOOKUP(D152,[1]T3!$B$2:$D$328,3,FALSE)</f>
        <v>025251872</v>
      </c>
      <c r="M152" s="118" t="s">
        <v>710</v>
      </c>
      <c r="N152" s="118" t="s">
        <v>1009</v>
      </c>
      <c r="O152" s="236" t="s">
        <v>805</v>
      </c>
      <c r="P152" s="132" t="s">
        <v>724</v>
      </c>
      <c r="Q152" s="103">
        <v>3</v>
      </c>
      <c r="R152" s="382">
        <f t="shared" si="35"/>
        <v>3</v>
      </c>
      <c r="S152" s="382">
        <f t="shared" si="31"/>
        <v>3</v>
      </c>
      <c r="T152" s="295">
        <v>3</v>
      </c>
      <c r="U152" s="107" t="e">
        <f>W152+Y152+#REF!</f>
        <v>#REF!</v>
      </c>
      <c r="V152" s="131"/>
      <c r="W152" s="107">
        <f t="shared" si="32"/>
        <v>0</v>
      </c>
      <c r="X152" s="106">
        <f t="shared" si="26"/>
        <v>0</v>
      </c>
      <c r="Y152" s="101"/>
      <c r="Z152" s="116">
        <v>61</v>
      </c>
      <c r="AA152" s="116">
        <f t="shared" si="27"/>
        <v>61</v>
      </c>
      <c r="AB152" s="558">
        <f>VLOOKUP(D152,'[2]CN BC'!$G$10:$I$290,3,FALSE)</f>
        <v>19</v>
      </c>
      <c r="AC152" s="558">
        <f>VLOOKUP(D152,'[3]CN BC'!$G$10:$I$290,3,FALSE)</f>
        <v>22</v>
      </c>
      <c r="AD152" s="558">
        <f>VLOOKUP(D152,'[4]CN BC'!$G$10:$I$289,3,FALSE)</f>
        <v>20</v>
      </c>
      <c r="AE152" s="558">
        <f t="shared" si="33"/>
        <v>4170000</v>
      </c>
      <c r="AF152" s="111"/>
      <c r="AG152" s="111"/>
      <c r="AH152" s="382">
        <f t="shared" si="28"/>
        <v>3</v>
      </c>
      <c r="AI152" s="111">
        <f t="shared" si="30"/>
        <v>4170000</v>
      </c>
      <c r="AJ152" s="602">
        <v>1.2</v>
      </c>
      <c r="AK152" s="114">
        <f t="shared" si="34"/>
        <v>1.2</v>
      </c>
      <c r="AL152" s="111">
        <v>3</v>
      </c>
      <c r="AM152" s="558">
        <f t="shared" si="36"/>
        <v>15012000</v>
      </c>
      <c r="AN152" s="111">
        <f t="shared" si="29"/>
        <v>15012000</v>
      </c>
      <c r="AO152" s="554"/>
    </row>
    <row r="153" spans="1:42" s="518" customFormat="1" ht="36" hidden="1" customHeight="1" x14ac:dyDescent="0.25">
      <c r="A153" s="99" t="s">
        <v>459</v>
      </c>
      <c r="B153" s="516" t="str">
        <f>INDEX([5]DS!$C$6:$C$343,MATCH(D153,[5]DS!$B$6:$B$343,0))</f>
        <v>0016100006690003</v>
      </c>
      <c r="C153" s="530" t="s">
        <v>1048</v>
      </c>
      <c r="D153" s="515" t="s">
        <v>681</v>
      </c>
      <c r="E153" s="101" t="str">
        <f>VLOOKUP(D153,Sheet1!$B$8:$K$335,10,0)</f>
        <v>Hoàn thành xuất sắc</v>
      </c>
      <c r="F153" s="152" t="s">
        <v>1107</v>
      </c>
      <c r="G153" s="100" t="s">
        <v>581</v>
      </c>
      <c r="H153" s="100"/>
      <c r="I153" s="100"/>
      <c r="J153" s="100" t="s">
        <v>311</v>
      </c>
      <c r="K153" s="100"/>
      <c r="L153" s="101" t="str">
        <f>VLOOKUP(D153,[1]T3!$B$2:$D$328,3,FALSE)</f>
        <v>025211587</v>
      </c>
      <c r="M153" s="714" t="s">
        <v>691</v>
      </c>
      <c r="N153" s="714" t="s">
        <v>1048</v>
      </c>
      <c r="O153" s="238" t="s">
        <v>39</v>
      </c>
      <c r="P153" s="101" t="s">
        <v>724</v>
      </c>
      <c r="Q153" s="101">
        <v>2</v>
      </c>
      <c r="R153" s="382">
        <f t="shared" si="35"/>
        <v>2.8032786885245899</v>
      </c>
      <c r="S153" s="382">
        <f t="shared" si="31"/>
        <v>3</v>
      </c>
      <c r="T153" s="114">
        <v>3</v>
      </c>
      <c r="U153" s="107" t="e">
        <f>W153+Y153+#REF!</f>
        <v>#REF!</v>
      </c>
      <c r="V153" s="109"/>
      <c r="W153" s="107">
        <f t="shared" si="32"/>
        <v>0</v>
      </c>
      <c r="X153" s="106">
        <f t="shared" si="26"/>
        <v>0</v>
      </c>
      <c r="Y153" s="109"/>
      <c r="Z153" s="116">
        <v>61</v>
      </c>
      <c r="AA153" s="116">
        <f t="shared" si="27"/>
        <v>57</v>
      </c>
      <c r="AB153" s="558">
        <f>VLOOKUP(D153,'[2]CN BC'!$G$10:$I$290,3,FALSE)</f>
        <v>18</v>
      </c>
      <c r="AC153" s="558">
        <f>VLOOKUP(D153,'[3]CN BC'!$G$10:$I$290,3,FALSE)</f>
        <v>23</v>
      </c>
      <c r="AD153" s="558">
        <f>VLOOKUP(D153,'[4]CN BC'!$G$10:$I$289,3,FALSE)</f>
        <v>16</v>
      </c>
      <c r="AE153" s="558">
        <f t="shared" si="33"/>
        <v>4170000</v>
      </c>
      <c r="AF153" s="111"/>
      <c r="AG153" s="111"/>
      <c r="AH153" s="382">
        <f t="shared" si="28"/>
        <v>2.8032786885245899</v>
      </c>
      <c r="AI153" s="111">
        <f t="shared" si="30"/>
        <v>3896557</v>
      </c>
      <c r="AJ153" s="602">
        <v>1.2</v>
      </c>
      <c r="AK153" s="114">
        <f t="shared" si="34"/>
        <v>1.2</v>
      </c>
      <c r="AL153" s="111">
        <v>3</v>
      </c>
      <c r="AM153" s="558">
        <f t="shared" si="36"/>
        <v>15012000</v>
      </c>
      <c r="AN153" s="111">
        <f t="shared" si="29"/>
        <v>14027605</v>
      </c>
      <c r="AO153" s="554"/>
    </row>
    <row r="154" spans="1:42" s="518" customFormat="1" ht="38.25" hidden="1" x14ac:dyDescent="0.25">
      <c r="A154" s="821" t="s">
        <v>460</v>
      </c>
      <c r="B154" s="575"/>
      <c r="C154" s="574"/>
      <c r="D154" s="819" t="s">
        <v>1325</v>
      </c>
      <c r="E154" s="142" t="str">
        <f>VLOOKUP(D154,Sheet1!$B$8:$K$335,10,0)</f>
        <v>Hoàn thành xuất sắc</v>
      </c>
      <c r="F154" s="164" t="s">
        <v>1102</v>
      </c>
      <c r="G154" s="147"/>
      <c r="H154" s="142"/>
      <c r="I154" s="142"/>
      <c r="J154" s="142"/>
      <c r="K154" s="147"/>
      <c r="L154" s="142" t="str">
        <f>VLOOKUP(D154,[1]T3!$B$2:$D$328,3,FALSE)</f>
        <v>240895328</v>
      </c>
      <c r="M154" s="354"/>
      <c r="N154" s="354"/>
      <c r="O154" s="333" t="s">
        <v>805</v>
      </c>
      <c r="P154" s="261"/>
      <c r="Q154" s="246"/>
      <c r="R154" s="570">
        <f t="shared" si="35"/>
        <v>3</v>
      </c>
      <c r="S154" s="570">
        <f t="shared" si="31"/>
        <v>3</v>
      </c>
      <c r="T154" s="334">
        <v>3</v>
      </c>
      <c r="U154" s="148" t="e">
        <f>W154+Y154+#REF!</f>
        <v>#REF!</v>
      </c>
      <c r="V154" s="247"/>
      <c r="W154" s="148">
        <f t="shared" si="32"/>
        <v>0</v>
      </c>
      <c r="X154" s="146"/>
      <c r="Y154" s="142"/>
      <c r="Z154" s="354">
        <v>61</v>
      </c>
      <c r="AA154" s="354">
        <f t="shared" si="27"/>
        <v>61</v>
      </c>
      <c r="AB154" s="558">
        <f>VLOOKUP(D154,'[2]CN BC'!$G$10:$I$290,3,FALSE)</f>
        <v>19</v>
      </c>
      <c r="AC154" s="558">
        <f>VLOOKUP(D154,'[3]CN BC'!$G$10:$I$290,3,FALSE)</f>
        <v>22</v>
      </c>
      <c r="AD154" s="558">
        <f>VLOOKUP(D154,'[4]CN BC'!$G$10:$I$289,3,FALSE)</f>
        <v>20</v>
      </c>
      <c r="AE154" s="145">
        <f t="shared" si="33"/>
        <v>4170000</v>
      </c>
      <c r="AF154" s="145"/>
      <c r="AG154" s="145"/>
      <c r="AH154" s="382">
        <f t="shared" si="28"/>
        <v>3</v>
      </c>
      <c r="AI154" s="145">
        <f t="shared" si="30"/>
        <v>4170000</v>
      </c>
      <c r="AJ154" s="576">
        <v>1.2</v>
      </c>
      <c r="AK154" s="149">
        <f t="shared" si="34"/>
        <v>1.2</v>
      </c>
      <c r="AL154" s="145">
        <v>1</v>
      </c>
      <c r="AM154" s="145">
        <f t="shared" si="36"/>
        <v>5004000</v>
      </c>
      <c r="AN154" s="145">
        <f t="shared" si="29"/>
        <v>5004000</v>
      </c>
      <c r="AO154" s="571"/>
    </row>
    <row r="155" spans="1:42" s="518" customFormat="1" ht="39" hidden="1" customHeight="1" x14ac:dyDescent="0.25">
      <c r="A155" s="821"/>
      <c r="B155" s="575"/>
      <c r="C155" s="574"/>
      <c r="D155" s="819"/>
      <c r="E155" s="142" t="s">
        <v>1412</v>
      </c>
      <c r="F155" s="164"/>
      <c r="G155" s="147"/>
      <c r="H155" s="142"/>
      <c r="I155" s="142"/>
      <c r="J155" s="142"/>
      <c r="K155" s="147"/>
      <c r="L155" s="142"/>
      <c r="M155" s="354"/>
      <c r="N155" s="354"/>
      <c r="O155" s="333"/>
      <c r="P155" s="261"/>
      <c r="Q155" s="246"/>
      <c r="R155" s="570">
        <f t="shared" si="35"/>
        <v>3.35</v>
      </c>
      <c r="S155" s="570">
        <f t="shared" si="31"/>
        <v>3.35</v>
      </c>
      <c r="T155" s="334">
        <v>3</v>
      </c>
      <c r="U155" s="148"/>
      <c r="V155" s="247"/>
      <c r="W155" s="148">
        <f t="shared" si="32"/>
        <v>0</v>
      </c>
      <c r="X155" s="146"/>
      <c r="Y155" s="142">
        <v>0.35</v>
      </c>
      <c r="Z155" s="354">
        <v>61</v>
      </c>
      <c r="AA155" s="354">
        <f t="shared" si="27"/>
        <v>61</v>
      </c>
      <c r="AB155" s="558">
        <v>19</v>
      </c>
      <c r="AC155" s="558">
        <v>22</v>
      </c>
      <c r="AD155" s="558">
        <v>20</v>
      </c>
      <c r="AE155" s="145">
        <f t="shared" si="33"/>
        <v>4656500</v>
      </c>
      <c r="AF155" s="145"/>
      <c r="AG155" s="145"/>
      <c r="AH155" s="382">
        <f t="shared" si="28"/>
        <v>3.35</v>
      </c>
      <c r="AI155" s="145">
        <f t="shared" si="30"/>
        <v>4656500</v>
      </c>
      <c r="AJ155" s="576">
        <v>1.2</v>
      </c>
      <c r="AK155" s="149">
        <f t="shared" si="34"/>
        <v>1.2</v>
      </c>
      <c r="AL155" s="145">
        <v>2</v>
      </c>
      <c r="AM155" s="145">
        <f t="shared" si="36"/>
        <v>11175600</v>
      </c>
      <c r="AN155" s="145">
        <f t="shared" si="29"/>
        <v>11175600</v>
      </c>
      <c r="AO155" s="571" t="s">
        <v>1604</v>
      </c>
    </row>
    <row r="156" spans="1:42" s="518" customFormat="1" ht="38.25" hidden="1" customHeight="1" x14ac:dyDescent="0.25">
      <c r="A156" s="99" t="s">
        <v>461</v>
      </c>
      <c r="B156" s="516" t="str">
        <f>INDEX([5]DS!$C$6:$C$343,MATCH(D156,[5]DS!$B$6:$B$343,0))</f>
        <v>0016100006714007</v>
      </c>
      <c r="C156" s="529" t="s">
        <v>1007</v>
      </c>
      <c r="D156" s="515" t="s">
        <v>594</v>
      </c>
      <c r="E156" s="101" t="str">
        <f>VLOOKUP(D156,Sheet1!$B$8:$K$335,10,0)</f>
        <v>Hoàn thành xuất sắc</v>
      </c>
      <c r="F156" s="152" t="s">
        <v>1099</v>
      </c>
      <c r="G156" s="100" t="s">
        <v>577</v>
      </c>
      <c r="H156" s="117" t="s">
        <v>25</v>
      </c>
      <c r="I156" s="117" t="s">
        <v>311</v>
      </c>
      <c r="J156" s="117" t="s">
        <v>310</v>
      </c>
      <c r="K156" s="117" t="s">
        <v>603</v>
      </c>
      <c r="L156" s="101" t="str">
        <f>VLOOKUP(D156,[1]T3!$B$2:$D$328,3,FALSE)</f>
        <v>250443735</v>
      </c>
      <c r="M156" s="118" t="s">
        <v>625</v>
      </c>
      <c r="N156" s="118" t="s">
        <v>1007</v>
      </c>
      <c r="O156" s="237" t="s">
        <v>805</v>
      </c>
      <c r="P156" s="101" t="s">
        <v>724</v>
      </c>
      <c r="Q156" s="101">
        <v>3</v>
      </c>
      <c r="R156" s="382">
        <f t="shared" si="35"/>
        <v>3</v>
      </c>
      <c r="S156" s="382">
        <f t="shared" si="31"/>
        <v>3</v>
      </c>
      <c r="T156" s="108">
        <v>3</v>
      </c>
      <c r="U156" s="107" t="e">
        <f>W156+Y156+#REF!</f>
        <v>#REF!</v>
      </c>
      <c r="V156" s="131"/>
      <c r="W156" s="107">
        <f t="shared" si="32"/>
        <v>0</v>
      </c>
      <c r="X156" s="106">
        <f t="shared" ref="X156:X162" si="37">T156*V156*$D$9/100</f>
        <v>0</v>
      </c>
      <c r="Y156" s="101"/>
      <c r="Z156" s="116">
        <v>61</v>
      </c>
      <c r="AA156" s="116">
        <f t="shared" si="27"/>
        <v>62</v>
      </c>
      <c r="AB156" s="558">
        <f>VLOOKUP(D156,'[2]CN BC'!$G$10:$I$290,3,FALSE)</f>
        <v>18</v>
      </c>
      <c r="AC156" s="558">
        <f>VLOOKUP(D156,'[3]CN BC'!$G$10:$I$290,3,FALSE)</f>
        <v>24</v>
      </c>
      <c r="AD156" s="558">
        <f>VLOOKUP(D156,'[4]CN BC'!$G$10:$I$289,3,FALSE)</f>
        <v>20</v>
      </c>
      <c r="AE156" s="558">
        <f t="shared" si="33"/>
        <v>4170000</v>
      </c>
      <c r="AF156" s="111"/>
      <c r="AG156" s="111"/>
      <c r="AH156" s="382">
        <f t="shared" si="28"/>
        <v>3</v>
      </c>
      <c r="AI156" s="111">
        <f t="shared" si="30"/>
        <v>4170000</v>
      </c>
      <c r="AJ156" s="602">
        <v>1.2</v>
      </c>
      <c r="AK156" s="114">
        <f t="shared" si="34"/>
        <v>1.2</v>
      </c>
      <c r="AL156" s="111">
        <v>3</v>
      </c>
      <c r="AM156" s="558">
        <f t="shared" si="36"/>
        <v>15012000</v>
      </c>
      <c r="AN156" s="111">
        <f t="shared" si="29"/>
        <v>15012000</v>
      </c>
      <c r="AO156" s="554"/>
    </row>
    <row r="157" spans="1:42" s="518" customFormat="1" ht="27" hidden="1" customHeight="1" x14ac:dyDescent="0.25">
      <c r="A157" s="99" t="s">
        <v>398</v>
      </c>
      <c r="B157" s="516" t="str">
        <f>INDEX([5]DS!$C$6:$C$343,MATCH(D157,[5]DS!$B$6:$B$343,0))</f>
        <v>0016100006534001</v>
      </c>
      <c r="C157" s="529" t="s">
        <v>999</v>
      </c>
      <c r="D157" s="515" t="s">
        <v>1239</v>
      </c>
      <c r="E157" s="101" t="str">
        <f>VLOOKUP(D157,Sheet1!$B$8:$K$335,10,0)</f>
        <v>Hoàn thành xuất sắc</v>
      </c>
      <c r="F157" s="152" t="s">
        <v>1272</v>
      </c>
      <c r="G157" s="100" t="s">
        <v>577</v>
      </c>
      <c r="H157" s="117"/>
      <c r="I157" s="117" t="s">
        <v>310</v>
      </c>
      <c r="J157" s="117" t="s">
        <v>310</v>
      </c>
      <c r="K157" s="117" t="s">
        <v>613</v>
      </c>
      <c r="L157" s="101" t="str">
        <f>VLOOKUP(D157,[1]T3!$B$2:$D$328,3,FALSE)</f>
        <v>025211873</v>
      </c>
      <c r="M157" s="118" t="s">
        <v>635</v>
      </c>
      <c r="N157" s="118" t="s">
        <v>999</v>
      </c>
      <c r="O157" s="237" t="s">
        <v>805</v>
      </c>
      <c r="P157" s="101" t="s">
        <v>724</v>
      </c>
      <c r="Q157" s="101">
        <v>3</v>
      </c>
      <c r="R157" s="382">
        <f t="shared" si="35"/>
        <v>3</v>
      </c>
      <c r="S157" s="382">
        <f t="shared" si="31"/>
        <v>3</v>
      </c>
      <c r="T157" s="108">
        <v>3</v>
      </c>
      <c r="U157" s="107" t="e">
        <f>W157+Y157+#REF!</f>
        <v>#REF!</v>
      </c>
      <c r="V157" s="131"/>
      <c r="W157" s="107">
        <f t="shared" si="32"/>
        <v>0</v>
      </c>
      <c r="X157" s="106">
        <f t="shared" si="37"/>
        <v>0</v>
      </c>
      <c r="Y157" s="101"/>
      <c r="Z157" s="116">
        <v>61</v>
      </c>
      <c r="AA157" s="116">
        <f t="shared" si="27"/>
        <v>62</v>
      </c>
      <c r="AB157" s="558">
        <f>VLOOKUP(D157,'[2]CN BC'!$G$10:$I$290,3,FALSE)</f>
        <v>19</v>
      </c>
      <c r="AC157" s="558">
        <f>VLOOKUP(D157,'[3]CN BC'!$G$10:$I$290,3,FALSE)</f>
        <v>22</v>
      </c>
      <c r="AD157" s="558">
        <f>VLOOKUP(D157,'[4]CN BC'!$G$10:$I$289,3,FALSE)</f>
        <v>21</v>
      </c>
      <c r="AE157" s="558">
        <f t="shared" si="33"/>
        <v>4170000</v>
      </c>
      <c r="AF157" s="111"/>
      <c r="AG157" s="111"/>
      <c r="AH157" s="382">
        <f t="shared" si="28"/>
        <v>3</v>
      </c>
      <c r="AI157" s="111">
        <f t="shared" si="30"/>
        <v>4170000</v>
      </c>
      <c r="AJ157" s="602">
        <v>1.2</v>
      </c>
      <c r="AK157" s="114">
        <f t="shared" si="34"/>
        <v>1.2</v>
      </c>
      <c r="AL157" s="111">
        <v>3</v>
      </c>
      <c r="AM157" s="558">
        <f t="shared" si="36"/>
        <v>15012000</v>
      </c>
      <c r="AN157" s="111">
        <f t="shared" si="29"/>
        <v>15012000</v>
      </c>
      <c r="AO157" s="554"/>
    </row>
    <row r="158" spans="1:42" s="518" customFormat="1" ht="27.75" hidden="1" customHeight="1" x14ac:dyDescent="0.25">
      <c r="A158" s="99" t="s">
        <v>464</v>
      </c>
      <c r="B158" s="516" t="str">
        <f>INDEX([5]DS!$C$6:$C$343,MATCH(D158,[5]DS!$B$6:$B$343,0))</f>
        <v>0016100006557001</v>
      </c>
      <c r="C158" s="529" t="s">
        <v>1013</v>
      </c>
      <c r="D158" s="515" t="s">
        <v>1244</v>
      </c>
      <c r="E158" s="101" t="str">
        <f>VLOOKUP(D158,Sheet1!$B$8:$K$335,10,0)</f>
        <v>Hoàn thành xuất sắc</v>
      </c>
      <c r="F158" s="152" t="s">
        <v>1272</v>
      </c>
      <c r="G158" s="100" t="s">
        <v>577</v>
      </c>
      <c r="H158" s="117"/>
      <c r="I158" s="117" t="s">
        <v>310</v>
      </c>
      <c r="J158" s="117"/>
      <c r="K158" s="117"/>
      <c r="L158" s="101" t="str">
        <f>VLOOKUP(D158,[1]T3!$B$2:$D$328,3,FALSE)</f>
        <v>046085000069</v>
      </c>
      <c r="M158" s="116" t="s">
        <v>1</v>
      </c>
      <c r="N158" s="116" t="s">
        <v>1013</v>
      </c>
      <c r="O158" s="236" t="s">
        <v>805</v>
      </c>
      <c r="P158" s="132" t="s">
        <v>724</v>
      </c>
      <c r="Q158" s="103">
        <v>3</v>
      </c>
      <c r="R158" s="382">
        <f t="shared" si="35"/>
        <v>2.901639344262295</v>
      </c>
      <c r="S158" s="382">
        <f t="shared" si="31"/>
        <v>3</v>
      </c>
      <c r="T158" s="295">
        <v>3</v>
      </c>
      <c r="U158" s="107" t="e">
        <f>W158+Y158+#REF!</f>
        <v>#REF!</v>
      </c>
      <c r="V158" s="131"/>
      <c r="W158" s="107">
        <f t="shared" si="32"/>
        <v>0</v>
      </c>
      <c r="X158" s="106">
        <f t="shared" si="37"/>
        <v>0</v>
      </c>
      <c r="Y158" s="101"/>
      <c r="Z158" s="116">
        <v>61</v>
      </c>
      <c r="AA158" s="116">
        <f t="shared" si="27"/>
        <v>59</v>
      </c>
      <c r="AB158" s="558">
        <f>VLOOKUP(D158,'[2]CN BC'!$G$10:$I$290,3,FALSE)</f>
        <v>19</v>
      </c>
      <c r="AC158" s="558">
        <f>VLOOKUP(D158,'[3]CN BC'!$G$10:$I$290,3,FALSE)</f>
        <v>22</v>
      </c>
      <c r="AD158" s="558">
        <f>VLOOKUP(D158,'[4]CN BC'!$G$10:$I$289,3,FALSE)</f>
        <v>18</v>
      </c>
      <c r="AE158" s="558">
        <f t="shared" si="33"/>
        <v>4170000</v>
      </c>
      <c r="AF158" s="111"/>
      <c r="AG158" s="111"/>
      <c r="AH158" s="382">
        <f t="shared" si="28"/>
        <v>2.901639344262295</v>
      </c>
      <c r="AI158" s="111">
        <f t="shared" si="30"/>
        <v>4033279</v>
      </c>
      <c r="AJ158" s="602">
        <v>1.2</v>
      </c>
      <c r="AK158" s="114">
        <f t="shared" si="34"/>
        <v>1.2</v>
      </c>
      <c r="AL158" s="111">
        <v>3</v>
      </c>
      <c r="AM158" s="558">
        <f t="shared" si="36"/>
        <v>15012000</v>
      </c>
      <c r="AN158" s="111">
        <f t="shared" si="29"/>
        <v>14519804</v>
      </c>
      <c r="AO158" s="554"/>
    </row>
    <row r="159" spans="1:42" s="518" customFormat="1" ht="25.5" hidden="1" x14ac:dyDescent="0.25">
      <c r="A159" s="99" t="s">
        <v>465</v>
      </c>
      <c r="B159" s="516" t="str">
        <f>INDEX([5]DS!$C$6:$C$343,MATCH(D159,[5]DS!$B$6:$B$343,0))</f>
        <v>0016100006741007</v>
      </c>
      <c r="C159" s="529" t="s">
        <v>1015</v>
      </c>
      <c r="D159" s="515" t="s">
        <v>712</v>
      </c>
      <c r="E159" s="101" t="str">
        <f>VLOOKUP(D159,Sheet1!$B$8:$K$335,10,0)</f>
        <v>Hoàn thành xuất sắc</v>
      </c>
      <c r="F159" s="152" t="s">
        <v>1296</v>
      </c>
      <c r="G159" s="100" t="s">
        <v>577</v>
      </c>
      <c r="H159" s="117"/>
      <c r="I159" s="117" t="s">
        <v>310</v>
      </c>
      <c r="J159" s="117"/>
      <c r="K159" s="117"/>
      <c r="L159" s="101" t="str">
        <f>VLOOKUP(D159,[1]T3!$B$2:$D$328,3,FALSE)</f>
        <v>023841765</v>
      </c>
      <c r="M159" s="118" t="s">
        <v>713</v>
      </c>
      <c r="N159" s="118" t="s">
        <v>1015</v>
      </c>
      <c r="O159" s="236" t="s">
        <v>805</v>
      </c>
      <c r="P159" s="132" t="s">
        <v>724</v>
      </c>
      <c r="Q159" s="103">
        <v>2</v>
      </c>
      <c r="R159" s="382">
        <f t="shared" si="35"/>
        <v>3</v>
      </c>
      <c r="S159" s="382">
        <f t="shared" si="31"/>
        <v>3</v>
      </c>
      <c r="T159" s="295">
        <v>3</v>
      </c>
      <c r="U159" s="107" t="e">
        <f>W159+Y159+#REF!</f>
        <v>#REF!</v>
      </c>
      <c r="V159" s="131"/>
      <c r="W159" s="107">
        <f t="shared" si="32"/>
        <v>0</v>
      </c>
      <c r="X159" s="106">
        <f t="shared" si="37"/>
        <v>0</v>
      </c>
      <c r="Y159" s="101"/>
      <c r="Z159" s="116">
        <v>61</v>
      </c>
      <c r="AA159" s="116">
        <f t="shared" si="27"/>
        <v>61</v>
      </c>
      <c r="AB159" s="558">
        <f>VLOOKUP(D159,'[2]CN BC'!$G$10:$I$290,3,FALSE)</f>
        <v>19</v>
      </c>
      <c r="AC159" s="558">
        <f>VLOOKUP(D159,'[3]CN BC'!$G$10:$I$290,3,FALSE)</f>
        <v>22</v>
      </c>
      <c r="AD159" s="558">
        <f>VLOOKUP(D159,'[4]CN BC'!$G$10:$I$289,3,FALSE)</f>
        <v>20</v>
      </c>
      <c r="AE159" s="558">
        <f t="shared" si="33"/>
        <v>4170000</v>
      </c>
      <c r="AF159" s="111"/>
      <c r="AG159" s="111"/>
      <c r="AH159" s="382">
        <f t="shared" si="28"/>
        <v>3</v>
      </c>
      <c r="AI159" s="111">
        <f t="shared" si="30"/>
        <v>4170000</v>
      </c>
      <c r="AJ159" s="602">
        <v>1.2</v>
      </c>
      <c r="AK159" s="114">
        <f t="shared" si="34"/>
        <v>1.2</v>
      </c>
      <c r="AL159" s="111">
        <v>3</v>
      </c>
      <c r="AM159" s="558">
        <f t="shared" si="36"/>
        <v>15012000</v>
      </c>
      <c r="AN159" s="111">
        <f t="shared" si="29"/>
        <v>15012000</v>
      </c>
      <c r="AO159" s="554"/>
    </row>
    <row r="160" spans="1:42" s="518" customFormat="1" ht="29.25" hidden="1" customHeight="1" x14ac:dyDescent="0.25">
      <c r="A160" s="99" t="s">
        <v>466</v>
      </c>
      <c r="B160" s="516" t="str">
        <f>INDEX([5]DS!$C$6:$C$343,MATCH(D160,[5]DS!$B$6:$B$343,0))</f>
        <v>0016100006524006</v>
      </c>
      <c r="C160" s="530" t="s">
        <v>1060</v>
      </c>
      <c r="D160" s="515" t="s">
        <v>1226</v>
      </c>
      <c r="E160" s="101" t="str">
        <f>VLOOKUP(D160,Sheet1!$B$8:$K$335,10,0)</f>
        <v>Hoàn thành xuất sắc</v>
      </c>
      <c r="F160" s="152" t="s">
        <v>1102</v>
      </c>
      <c r="G160" s="100"/>
      <c r="H160" s="101" t="s">
        <v>25</v>
      </c>
      <c r="I160" s="100"/>
      <c r="J160" s="100"/>
      <c r="K160" s="100"/>
      <c r="L160" s="101" t="str">
        <f>VLOOKUP(D160,[1]T3!$B$2:$D$328,3,FALSE)</f>
        <v>025408857</v>
      </c>
      <c r="M160" s="223"/>
      <c r="N160" s="223" t="s">
        <v>1060</v>
      </c>
      <c r="O160" s="238" t="s">
        <v>38</v>
      </c>
      <c r="P160" s="101" t="s">
        <v>724</v>
      </c>
      <c r="Q160" s="101">
        <v>2</v>
      </c>
      <c r="R160" s="382">
        <f t="shared" si="35"/>
        <v>3</v>
      </c>
      <c r="S160" s="382">
        <f t="shared" si="31"/>
        <v>3</v>
      </c>
      <c r="T160" s="108">
        <v>3</v>
      </c>
      <c r="U160" s="107" t="e">
        <f>W160+Y160+#REF!</f>
        <v>#REF!</v>
      </c>
      <c r="V160" s="100"/>
      <c r="W160" s="107">
        <f t="shared" si="32"/>
        <v>0</v>
      </c>
      <c r="X160" s="106">
        <f t="shared" si="37"/>
        <v>0</v>
      </c>
      <c r="Y160" s="101"/>
      <c r="Z160" s="116">
        <v>61</v>
      </c>
      <c r="AA160" s="116">
        <f t="shared" si="27"/>
        <v>68</v>
      </c>
      <c r="AB160" s="558">
        <f>VLOOKUP(D160,'[2]CN BC'!$G$10:$I$290,3,FALSE)</f>
        <v>23</v>
      </c>
      <c r="AC160" s="558">
        <f>VLOOKUP(D160,'[3]CN BC'!$G$10:$I$290,3,FALSE)</f>
        <v>25</v>
      </c>
      <c r="AD160" s="558">
        <f>VLOOKUP(D160,'[4]CN BC'!$G$10:$I$289,3,FALSE)</f>
        <v>20</v>
      </c>
      <c r="AE160" s="558">
        <f t="shared" si="33"/>
        <v>4170000</v>
      </c>
      <c r="AF160" s="111"/>
      <c r="AG160" s="111"/>
      <c r="AH160" s="382">
        <f t="shared" si="28"/>
        <v>3</v>
      </c>
      <c r="AI160" s="111">
        <f t="shared" si="30"/>
        <v>4170000</v>
      </c>
      <c r="AJ160" s="602">
        <v>1.2</v>
      </c>
      <c r="AK160" s="114">
        <f t="shared" si="34"/>
        <v>1.2</v>
      </c>
      <c r="AL160" s="111">
        <v>3</v>
      </c>
      <c r="AM160" s="558">
        <f t="shared" si="36"/>
        <v>15012000</v>
      </c>
      <c r="AN160" s="111">
        <f t="shared" si="29"/>
        <v>15012000</v>
      </c>
      <c r="AO160" s="554"/>
      <c r="AP160" s="518" t="e">
        <f>AP148*3</f>
        <v>#REF!</v>
      </c>
    </row>
    <row r="161" spans="1:41" s="518" customFormat="1" ht="38.25" hidden="1" x14ac:dyDescent="0.25">
      <c r="A161" s="99" t="s">
        <v>467</v>
      </c>
      <c r="B161" s="516" t="str">
        <f>INDEX([5]DS!$C$6:$C$343,MATCH(D161,[5]DS!$B$6:$B$343,0))</f>
        <v>0016100006771003</v>
      </c>
      <c r="C161" s="530" t="s">
        <v>1058</v>
      </c>
      <c r="D161" s="515" t="s">
        <v>1105</v>
      </c>
      <c r="E161" s="101" t="str">
        <f>VLOOKUP(D161,Sheet1!$B$8:$K$335,10,0)</f>
        <v>Hoàn thành xuất sắc</v>
      </c>
      <c r="F161" s="152" t="s">
        <v>1111</v>
      </c>
      <c r="G161" s="100" t="s">
        <v>577</v>
      </c>
      <c r="H161" s="101" t="s">
        <v>25</v>
      </c>
      <c r="I161" s="101"/>
      <c r="J161" s="101" t="s">
        <v>311</v>
      </c>
      <c r="K161" s="100" t="s">
        <v>292</v>
      </c>
      <c r="L161" s="101" t="str">
        <f>VLOOKUP(D161,[1]T3!$B$2:$D$328,3,FALSE)</f>
        <v>025302249</v>
      </c>
      <c r="M161" s="102" t="s">
        <v>173</v>
      </c>
      <c r="N161" s="102" t="s">
        <v>1058</v>
      </c>
      <c r="O161" s="236" t="s">
        <v>38</v>
      </c>
      <c r="P161" s="101" t="s">
        <v>724</v>
      </c>
      <c r="Q161" s="103">
        <v>3</v>
      </c>
      <c r="R161" s="382">
        <f t="shared" si="35"/>
        <v>3.33</v>
      </c>
      <c r="S161" s="382">
        <f t="shared" si="31"/>
        <v>3.33</v>
      </c>
      <c r="T161" s="105">
        <v>3.33</v>
      </c>
      <c r="U161" s="107" t="e">
        <f>W161+Y161+#REF!</f>
        <v>#REF!</v>
      </c>
      <c r="V161" s="222"/>
      <c r="W161" s="107">
        <f t="shared" si="32"/>
        <v>0</v>
      </c>
      <c r="X161" s="106">
        <f t="shared" si="37"/>
        <v>0</v>
      </c>
      <c r="Y161" s="101"/>
      <c r="Z161" s="116">
        <v>61</v>
      </c>
      <c r="AA161" s="116">
        <f t="shared" si="27"/>
        <v>69</v>
      </c>
      <c r="AB161" s="558">
        <f>VLOOKUP(D161,'[2]CN BC'!$G$10:$I$290,3,FALSE)</f>
        <v>20</v>
      </c>
      <c r="AC161" s="558">
        <f>VLOOKUP(D161,'[3]CN BC'!$G$10:$I$290,3,FALSE)</f>
        <v>25</v>
      </c>
      <c r="AD161" s="558">
        <f>VLOOKUP(D161,'[4]CN BC'!$G$10:$I$289,3,FALSE)</f>
        <v>24</v>
      </c>
      <c r="AE161" s="558">
        <f t="shared" si="33"/>
        <v>4628700</v>
      </c>
      <c r="AF161" s="111"/>
      <c r="AG161" s="111"/>
      <c r="AH161" s="382">
        <f t="shared" si="28"/>
        <v>3.33</v>
      </c>
      <c r="AI161" s="111">
        <f t="shared" si="30"/>
        <v>4628700</v>
      </c>
      <c r="AJ161" s="602">
        <v>1.2</v>
      </c>
      <c r="AK161" s="114">
        <f t="shared" si="34"/>
        <v>1.2</v>
      </c>
      <c r="AL161" s="111">
        <v>3</v>
      </c>
      <c r="AM161" s="558">
        <f t="shared" si="36"/>
        <v>16663320</v>
      </c>
      <c r="AN161" s="111">
        <f t="shared" si="29"/>
        <v>16663320</v>
      </c>
      <c r="AO161" s="554"/>
    </row>
    <row r="162" spans="1:41" s="518" customFormat="1" ht="36.75" hidden="1" customHeight="1" x14ac:dyDescent="0.25">
      <c r="A162" s="99" t="s">
        <v>468</v>
      </c>
      <c r="B162" s="532" t="str">
        <f>INDEX([5]DS!$C$6:$C$343,MATCH(D162,[5]DS!$B$6:$B$343,0))</f>
        <v>0016100006800003</v>
      </c>
      <c r="C162" s="529" t="s">
        <v>929</v>
      </c>
      <c r="D162" s="515" t="s">
        <v>1069</v>
      </c>
      <c r="E162" s="101" t="str">
        <f>VLOOKUP(D162,Sheet1!$B$8:$K$335,10,0)</f>
        <v>Hoàn thành xuất sắc</v>
      </c>
      <c r="F162" s="152" t="s">
        <v>1288</v>
      </c>
      <c r="G162" s="100"/>
      <c r="H162" s="100"/>
      <c r="I162" s="100"/>
      <c r="J162" s="100"/>
      <c r="K162" s="100"/>
      <c r="L162" s="101" t="str">
        <f>VLOOKUP(D162,[1]T3!$B$2:$D$328,3,FALSE)</f>
        <v>250655680</v>
      </c>
      <c r="M162" s="102" t="s">
        <v>742</v>
      </c>
      <c r="N162" s="102" t="s">
        <v>929</v>
      </c>
      <c r="O162" s="238" t="s">
        <v>805</v>
      </c>
      <c r="P162" s="101" t="s">
        <v>724</v>
      </c>
      <c r="Q162" s="101">
        <v>2</v>
      </c>
      <c r="R162" s="382">
        <f t="shared" si="35"/>
        <v>2.8242622950819669</v>
      </c>
      <c r="S162" s="382">
        <f t="shared" si="31"/>
        <v>2.92</v>
      </c>
      <c r="T162" s="101">
        <v>2.67</v>
      </c>
      <c r="U162" s="107" t="e">
        <f>W162+Y162+#REF!</f>
        <v>#REF!</v>
      </c>
      <c r="V162" s="100"/>
      <c r="W162" s="107">
        <f t="shared" si="32"/>
        <v>0</v>
      </c>
      <c r="X162" s="106">
        <f t="shared" si="37"/>
        <v>0</v>
      </c>
      <c r="Y162" s="101">
        <v>0.25</v>
      </c>
      <c r="Z162" s="116">
        <v>61</v>
      </c>
      <c r="AA162" s="116">
        <f t="shared" si="27"/>
        <v>59</v>
      </c>
      <c r="AB162" s="558">
        <f>VLOOKUP(D162,'[2]CN BC'!$G$10:$I$290,3,FALSE)</f>
        <v>19</v>
      </c>
      <c r="AC162" s="558">
        <f>VLOOKUP(D162,'[3]CN BC'!$G$10:$I$290,3,FALSE)</f>
        <v>22</v>
      </c>
      <c r="AD162" s="558">
        <f>VLOOKUP(D162,'[4]CN BC'!$G$10:$I$289,3,FALSE)</f>
        <v>18</v>
      </c>
      <c r="AE162" s="558">
        <f t="shared" si="33"/>
        <v>4058800</v>
      </c>
      <c r="AF162" s="111"/>
      <c r="AG162" s="111"/>
      <c r="AH162" s="382">
        <f t="shared" si="28"/>
        <v>2.8242622950819669</v>
      </c>
      <c r="AI162" s="111">
        <f t="shared" si="30"/>
        <v>3925725</v>
      </c>
      <c r="AJ162" s="602">
        <v>1.2</v>
      </c>
      <c r="AK162" s="114">
        <f t="shared" si="34"/>
        <v>1.2</v>
      </c>
      <c r="AL162" s="111">
        <v>3</v>
      </c>
      <c r="AM162" s="558">
        <f t="shared" si="36"/>
        <v>14611680</v>
      </c>
      <c r="AN162" s="111">
        <f t="shared" si="29"/>
        <v>14132610</v>
      </c>
      <c r="AO162" s="554"/>
    </row>
    <row r="163" spans="1:41" s="518" customFormat="1" ht="27.75" hidden="1" customHeight="1" x14ac:dyDescent="0.25">
      <c r="A163" s="573" t="s">
        <v>469</v>
      </c>
      <c r="B163" s="575" t="str">
        <f>INDEX([5]DS!$C$6:$C$343,MATCH(D163,[5]DS!$B$6:$B$343,0))</f>
        <v>0016100006696001</v>
      </c>
      <c r="C163" s="574" t="s">
        <v>1023</v>
      </c>
      <c r="D163" s="520" t="s">
        <v>749</v>
      </c>
      <c r="E163" s="142" t="str">
        <f>VLOOKUP(D163,Sheet1!$B$8:$K$335,10,0)</f>
        <v>Hoàn thành xuất sắc</v>
      </c>
      <c r="F163" s="164" t="s">
        <v>1296</v>
      </c>
      <c r="G163" s="147"/>
      <c r="H163" s="142"/>
      <c r="I163" s="147"/>
      <c r="J163" s="147"/>
      <c r="K163" s="147"/>
      <c r="L163" s="142" t="str">
        <f>VLOOKUP(D163,[1]T3!$B$2:$D$328,3,FALSE)</f>
        <v>024578348</v>
      </c>
      <c r="M163" s="650" t="s">
        <v>761</v>
      </c>
      <c r="N163" s="650" t="s">
        <v>1023</v>
      </c>
      <c r="O163" s="341" t="s">
        <v>805</v>
      </c>
      <c r="P163" s="142" t="s">
        <v>724</v>
      </c>
      <c r="Q163" s="142">
        <v>2</v>
      </c>
      <c r="R163" s="570">
        <f t="shared" si="35"/>
        <v>2.5639024390243899</v>
      </c>
      <c r="S163" s="570">
        <f t="shared" si="31"/>
        <v>2.92</v>
      </c>
      <c r="T163" s="142">
        <v>2.67</v>
      </c>
      <c r="U163" s="148" t="e">
        <f>W163+Y163+#REF!</f>
        <v>#REF!</v>
      </c>
      <c r="V163" s="147"/>
      <c r="W163" s="148">
        <f t="shared" si="32"/>
        <v>0</v>
      </c>
      <c r="X163" s="146"/>
      <c r="Y163" s="142">
        <v>0.25</v>
      </c>
      <c r="Z163" s="608">
        <v>41</v>
      </c>
      <c r="AA163" s="354">
        <f t="shared" si="27"/>
        <v>36</v>
      </c>
      <c r="AB163" s="558">
        <f>VLOOKUP(D163,'[2]CN BC'!$G$10:$I$290,3,FALSE)</f>
        <v>19</v>
      </c>
      <c r="AC163" s="558">
        <f>VLOOKUP(D163,'[3]CN BC'!$G$10:$I$290,3,FALSE)</f>
        <v>17</v>
      </c>
      <c r="AD163" s="558">
        <f>VLOOKUP(D163,'[4]CN BC'!$G$10:$I$289,3,FALSE)</f>
        <v>0</v>
      </c>
      <c r="AE163" s="145">
        <f t="shared" si="33"/>
        <v>4058800</v>
      </c>
      <c r="AF163" s="145"/>
      <c r="AG163" s="145"/>
      <c r="AH163" s="382">
        <f t="shared" si="28"/>
        <v>2.5639024390243899</v>
      </c>
      <c r="AI163" s="145">
        <f t="shared" si="30"/>
        <v>3563824</v>
      </c>
      <c r="AJ163" s="576">
        <v>1.2</v>
      </c>
      <c r="AK163" s="149">
        <f t="shared" si="34"/>
        <v>1.2</v>
      </c>
      <c r="AL163" s="145">
        <v>2</v>
      </c>
      <c r="AM163" s="145">
        <f t="shared" si="36"/>
        <v>9741120</v>
      </c>
      <c r="AN163" s="145">
        <f t="shared" si="29"/>
        <v>8553178</v>
      </c>
      <c r="AO163" s="571" t="s">
        <v>1605</v>
      </c>
    </row>
    <row r="164" spans="1:41" s="518" customFormat="1" ht="38.25" hidden="1" x14ac:dyDescent="0.25">
      <c r="A164" s="99" t="s">
        <v>470</v>
      </c>
      <c r="B164" s="516" t="str">
        <f>INDEX([5]DS!$C$6:$C$343,MATCH(D164,[5]DS!$B$6:$B$343,0))</f>
        <v>0016100006575007</v>
      </c>
      <c r="C164" s="529" t="s">
        <v>1034</v>
      </c>
      <c r="D164" s="515" t="s">
        <v>1250</v>
      </c>
      <c r="E164" s="101" t="str">
        <f>VLOOKUP(D164,Sheet1!$B$8:$K$335,10,0)</f>
        <v>Hoàn thành xuất sắc</v>
      </c>
      <c r="F164" s="152" t="s">
        <v>1111</v>
      </c>
      <c r="G164" s="100" t="s">
        <v>580</v>
      </c>
      <c r="H164" s="101" t="s">
        <v>25</v>
      </c>
      <c r="I164" s="101"/>
      <c r="J164" s="101" t="s">
        <v>311</v>
      </c>
      <c r="K164" s="100" t="s">
        <v>295</v>
      </c>
      <c r="L164" s="101" t="str">
        <f>VLOOKUP(D164,[1]T3!$B$2:$D$328,3,FALSE)</f>
        <v>022537221</v>
      </c>
      <c r="M164" s="102" t="s">
        <v>134</v>
      </c>
      <c r="N164" s="102" t="s">
        <v>1034</v>
      </c>
      <c r="O164" s="236" t="s">
        <v>45</v>
      </c>
      <c r="P164" s="132" t="s">
        <v>3</v>
      </c>
      <c r="Q164" s="103">
        <v>6</v>
      </c>
      <c r="R164" s="382">
        <f t="shared" si="35"/>
        <v>2.91</v>
      </c>
      <c r="S164" s="382">
        <f t="shared" si="31"/>
        <v>2.91</v>
      </c>
      <c r="T164" s="105">
        <v>2.91</v>
      </c>
      <c r="U164" s="107" t="e">
        <f>W164+Y164+#REF!</f>
        <v>#REF!</v>
      </c>
      <c r="V164" s="222"/>
      <c r="W164" s="107">
        <f t="shared" si="32"/>
        <v>0</v>
      </c>
      <c r="X164" s="106">
        <f t="shared" ref="X164:X171" si="38">T164*V164*$D$9/100</f>
        <v>0</v>
      </c>
      <c r="Y164" s="101"/>
      <c r="Z164" s="116">
        <v>61</v>
      </c>
      <c r="AA164" s="116">
        <f t="shared" si="27"/>
        <v>66</v>
      </c>
      <c r="AB164" s="558">
        <f>VLOOKUP(D164,'[2]CN BC'!$G$10:$I$290,3,FALSE)</f>
        <v>19</v>
      </c>
      <c r="AC164" s="558">
        <f>VLOOKUP(D164,'[3]CN BC'!$G$10:$I$290,3,FALSE)</f>
        <v>24</v>
      </c>
      <c r="AD164" s="558">
        <f>VLOOKUP(D164,'[4]CN BC'!$G$10:$I$289,3,FALSE)</f>
        <v>23</v>
      </c>
      <c r="AE164" s="558">
        <f t="shared" si="33"/>
        <v>4044900</v>
      </c>
      <c r="AF164" s="111"/>
      <c r="AG164" s="111"/>
      <c r="AH164" s="382">
        <f t="shared" si="28"/>
        <v>2.91</v>
      </c>
      <c r="AI164" s="111">
        <f t="shared" si="30"/>
        <v>4044900</v>
      </c>
      <c r="AJ164" s="602">
        <v>1.2</v>
      </c>
      <c r="AK164" s="114">
        <f t="shared" si="34"/>
        <v>1.2</v>
      </c>
      <c r="AL164" s="111">
        <v>3</v>
      </c>
      <c r="AM164" s="558">
        <f t="shared" si="36"/>
        <v>14561640</v>
      </c>
      <c r="AN164" s="111">
        <f t="shared" si="29"/>
        <v>14561640</v>
      </c>
      <c r="AO164" s="554"/>
    </row>
    <row r="165" spans="1:41" s="518" customFormat="1" ht="26.25" hidden="1" customHeight="1" x14ac:dyDescent="0.25">
      <c r="A165" s="99" t="s">
        <v>471</v>
      </c>
      <c r="B165" s="516" t="str">
        <f>INDEX([5]DS!$C$6:$C$343,MATCH(D165,[5]DS!$B$6:$B$343,0))</f>
        <v>0016100006513004</v>
      </c>
      <c r="C165" s="529" t="s">
        <v>943</v>
      </c>
      <c r="D165" s="515" t="s">
        <v>802</v>
      </c>
      <c r="E165" s="101" t="str">
        <f>VLOOKUP(D165,Sheet1!$B$8:$K$335,10,0)</f>
        <v>Hoàn thành xuất sắc</v>
      </c>
      <c r="F165" s="152" t="s">
        <v>1291</v>
      </c>
      <c r="G165" s="100"/>
      <c r="H165" s="101" t="s">
        <v>25</v>
      </c>
      <c r="I165" s="101"/>
      <c r="J165" s="101"/>
      <c r="K165" s="100"/>
      <c r="L165" s="101" t="str">
        <f>VLOOKUP(D165,[1]T3!$B$2:$D$328,3,FALSE)</f>
        <v>022793480</v>
      </c>
      <c r="M165" s="116"/>
      <c r="N165" s="116" t="s">
        <v>943</v>
      </c>
      <c r="O165" s="235" t="s">
        <v>720</v>
      </c>
      <c r="P165" s="132" t="s">
        <v>727</v>
      </c>
      <c r="Q165" s="103">
        <v>5</v>
      </c>
      <c r="R165" s="382">
        <f t="shared" si="35"/>
        <v>2.86</v>
      </c>
      <c r="S165" s="382">
        <f t="shared" si="31"/>
        <v>2.86</v>
      </c>
      <c r="T165" s="105">
        <v>2.86</v>
      </c>
      <c r="U165" s="107" t="e">
        <f>W165+Y165+#REF!</f>
        <v>#REF!</v>
      </c>
      <c r="V165" s="222"/>
      <c r="W165" s="107">
        <f t="shared" si="32"/>
        <v>0</v>
      </c>
      <c r="X165" s="106">
        <f t="shared" si="38"/>
        <v>0</v>
      </c>
      <c r="Y165" s="101"/>
      <c r="Z165" s="116">
        <v>61</v>
      </c>
      <c r="AA165" s="116">
        <f t="shared" si="27"/>
        <v>62</v>
      </c>
      <c r="AB165" s="558">
        <f>VLOOKUP(D165,'[2]CN BC'!$G$10:$I$290,3,FALSE)</f>
        <v>17</v>
      </c>
      <c r="AC165" s="558">
        <f>VLOOKUP(D165,'[3]CN BC'!$G$10:$I$290,3,FALSE)</f>
        <v>25</v>
      </c>
      <c r="AD165" s="558">
        <f>VLOOKUP(D165,'[4]CN BC'!$G$10:$I$289,3,FALSE)</f>
        <v>20</v>
      </c>
      <c r="AE165" s="558">
        <f t="shared" si="33"/>
        <v>3975400</v>
      </c>
      <c r="AF165" s="111"/>
      <c r="AG165" s="111"/>
      <c r="AH165" s="382">
        <f t="shared" si="28"/>
        <v>2.86</v>
      </c>
      <c r="AI165" s="111">
        <f t="shared" si="30"/>
        <v>3975400</v>
      </c>
      <c r="AJ165" s="602">
        <v>1.2</v>
      </c>
      <c r="AK165" s="114">
        <f t="shared" si="34"/>
        <v>1.2</v>
      </c>
      <c r="AL165" s="111">
        <v>3</v>
      </c>
      <c r="AM165" s="558">
        <f t="shared" si="36"/>
        <v>14311440</v>
      </c>
      <c r="AN165" s="111">
        <f t="shared" si="29"/>
        <v>14311440</v>
      </c>
      <c r="AO165" s="554"/>
    </row>
    <row r="166" spans="1:41" s="518" customFormat="1" ht="33.75" hidden="1" customHeight="1" x14ac:dyDescent="0.25">
      <c r="A166" s="99" t="s">
        <v>472</v>
      </c>
      <c r="B166" s="516" t="str">
        <f>INDEX([5]DS!$C$6:$C$343,MATCH(D166,[5]DS!$B$6:$B$343,0))</f>
        <v>0016100006526009</v>
      </c>
      <c r="C166" s="529" t="s">
        <v>940</v>
      </c>
      <c r="D166" s="515" t="s">
        <v>685</v>
      </c>
      <c r="E166" s="101" t="str">
        <f>VLOOKUP(D166,Sheet1!$B$8:$K$335,10,0)</f>
        <v>Hoàn thành xuất sắc</v>
      </c>
      <c r="F166" s="152" t="s">
        <v>1102</v>
      </c>
      <c r="G166" s="100" t="s">
        <v>577</v>
      </c>
      <c r="H166" s="101" t="s">
        <v>25</v>
      </c>
      <c r="I166" s="100"/>
      <c r="J166" s="100" t="s">
        <v>311</v>
      </c>
      <c r="K166" s="100"/>
      <c r="L166" s="101" t="str">
        <f>VLOOKUP(D166,[1]T3!$B$2:$D$328,3,FALSE)</f>
        <v>024683155</v>
      </c>
      <c r="M166" s="714" t="s">
        <v>693</v>
      </c>
      <c r="N166" s="714" t="s">
        <v>940</v>
      </c>
      <c r="O166" s="238" t="s">
        <v>44</v>
      </c>
      <c r="P166" s="101" t="s">
        <v>727</v>
      </c>
      <c r="Q166" s="101">
        <v>4</v>
      </c>
      <c r="R166" s="382">
        <f t="shared" si="35"/>
        <v>2.86</v>
      </c>
      <c r="S166" s="382">
        <f t="shared" si="31"/>
        <v>2.86</v>
      </c>
      <c r="T166" s="648">
        <v>2.86</v>
      </c>
      <c r="U166" s="107" t="e">
        <f>W166+Y166+#REF!</f>
        <v>#REF!</v>
      </c>
      <c r="V166" s="109"/>
      <c r="W166" s="107">
        <f t="shared" si="32"/>
        <v>0</v>
      </c>
      <c r="X166" s="106">
        <f t="shared" si="38"/>
        <v>0</v>
      </c>
      <c r="Y166" s="109"/>
      <c r="Z166" s="116">
        <v>61</v>
      </c>
      <c r="AA166" s="116">
        <f t="shared" si="27"/>
        <v>70</v>
      </c>
      <c r="AB166" s="558">
        <f>VLOOKUP(D166,'[2]CN BC'!$G$10:$I$290,3,FALSE)</f>
        <v>21</v>
      </c>
      <c r="AC166" s="558">
        <f>VLOOKUP(D166,'[3]CN BC'!$G$10:$I$290,3,FALSE)</f>
        <v>27</v>
      </c>
      <c r="AD166" s="558">
        <f>VLOOKUP(D166,'[4]CN BC'!$G$10:$I$289,3,FALSE)</f>
        <v>22</v>
      </c>
      <c r="AE166" s="558">
        <f t="shared" si="33"/>
        <v>3975400</v>
      </c>
      <c r="AF166" s="111"/>
      <c r="AG166" s="111"/>
      <c r="AH166" s="382">
        <f t="shared" si="28"/>
        <v>2.86</v>
      </c>
      <c r="AI166" s="111">
        <f t="shared" si="30"/>
        <v>3975400</v>
      </c>
      <c r="AJ166" s="602">
        <v>1.2</v>
      </c>
      <c r="AK166" s="114">
        <f t="shared" si="34"/>
        <v>1.2</v>
      </c>
      <c r="AL166" s="111">
        <v>3</v>
      </c>
      <c r="AM166" s="558">
        <f t="shared" si="36"/>
        <v>14311440</v>
      </c>
      <c r="AN166" s="111">
        <f t="shared" si="29"/>
        <v>14311440</v>
      </c>
      <c r="AO166" s="554"/>
    </row>
    <row r="167" spans="1:41" s="518" customFormat="1" ht="47.25" hidden="1" customHeight="1" x14ac:dyDescent="0.25">
      <c r="A167" s="99" t="s">
        <v>473</v>
      </c>
      <c r="B167" s="516" t="str">
        <f>INDEX([5]DS!$C$6:$C$343,MATCH(D167,[5]DS!$B$6:$B$343,0))</f>
        <v>0016100006767006</v>
      </c>
      <c r="C167" s="529" t="s">
        <v>939</v>
      </c>
      <c r="D167" s="515" t="s">
        <v>682</v>
      </c>
      <c r="E167" s="101" t="str">
        <f>VLOOKUP(D167,Sheet1!$B$8:$K$335,10,0)</f>
        <v>Hoàn thành xuất sắc</v>
      </c>
      <c r="F167" s="152" t="s">
        <v>1111</v>
      </c>
      <c r="G167" s="100" t="s">
        <v>581</v>
      </c>
      <c r="H167" s="101" t="s">
        <v>25</v>
      </c>
      <c r="I167" s="100"/>
      <c r="J167" s="100" t="s">
        <v>311</v>
      </c>
      <c r="K167" s="100"/>
      <c r="L167" s="101" t="str">
        <f>VLOOKUP(D167,[1]T3!$B$2:$D$328,3,FALSE)</f>
        <v>024306087</v>
      </c>
      <c r="M167" s="714" t="s">
        <v>692</v>
      </c>
      <c r="N167" s="714" t="s">
        <v>939</v>
      </c>
      <c r="O167" s="238" t="s">
        <v>44</v>
      </c>
      <c r="P167" s="101" t="s">
        <v>727</v>
      </c>
      <c r="Q167" s="101">
        <v>6</v>
      </c>
      <c r="R167" s="382">
        <f t="shared" si="35"/>
        <v>2.86</v>
      </c>
      <c r="S167" s="382">
        <f t="shared" si="31"/>
        <v>2.86</v>
      </c>
      <c r="T167" s="648">
        <v>2.86</v>
      </c>
      <c r="U167" s="107" t="e">
        <f>W167+Y167+#REF!</f>
        <v>#REF!</v>
      </c>
      <c r="V167" s="109"/>
      <c r="W167" s="107">
        <f t="shared" si="32"/>
        <v>0</v>
      </c>
      <c r="X167" s="106">
        <f t="shared" si="38"/>
        <v>0</v>
      </c>
      <c r="Y167" s="109"/>
      <c r="Z167" s="116">
        <v>61</v>
      </c>
      <c r="AA167" s="116">
        <f t="shared" si="27"/>
        <v>67</v>
      </c>
      <c r="AB167" s="558">
        <f>VLOOKUP(D167,'[2]CN BC'!$G$10:$I$290,3,FALSE)</f>
        <v>19</v>
      </c>
      <c r="AC167" s="558">
        <f>VLOOKUP(D167,'[3]CN BC'!$G$10:$I$290,3,FALSE)</f>
        <v>25</v>
      </c>
      <c r="AD167" s="558">
        <f>VLOOKUP(D167,'[4]CN BC'!$G$10:$I$289,3,FALSE)</f>
        <v>23</v>
      </c>
      <c r="AE167" s="558">
        <f t="shared" si="33"/>
        <v>3975400</v>
      </c>
      <c r="AF167" s="111">
        <v>0</v>
      </c>
      <c r="AG167" s="111"/>
      <c r="AH167" s="382">
        <f t="shared" si="28"/>
        <v>2.86</v>
      </c>
      <c r="AI167" s="111">
        <f t="shared" si="30"/>
        <v>3975400</v>
      </c>
      <c r="AJ167" s="602">
        <v>1.2</v>
      </c>
      <c r="AK167" s="114">
        <f t="shared" si="34"/>
        <v>1.2</v>
      </c>
      <c r="AL167" s="111">
        <v>3</v>
      </c>
      <c r="AM167" s="558">
        <f t="shared" si="36"/>
        <v>14311440</v>
      </c>
      <c r="AN167" s="111">
        <f t="shared" si="29"/>
        <v>14311440</v>
      </c>
      <c r="AO167" s="554"/>
    </row>
    <row r="168" spans="1:41" s="518" customFormat="1" ht="42.75" hidden="1" customHeight="1" x14ac:dyDescent="0.25">
      <c r="A168" s="99" t="s">
        <v>474</v>
      </c>
      <c r="B168" s="532" t="str">
        <f>INDEX([5]DS!$C$6:$C$343,MATCH(D168,[5]DS!$B$6:$B$343,0))</f>
        <v>0016100006576006</v>
      </c>
      <c r="C168" s="529" t="s">
        <v>934</v>
      </c>
      <c r="D168" s="515" t="s">
        <v>1223</v>
      </c>
      <c r="E168" s="101" t="str">
        <f>VLOOKUP(D168,Sheet1!$B$8:$K$335,10,0)</f>
        <v>Hoàn thành xuất sắc</v>
      </c>
      <c r="F168" s="152" t="s">
        <v>1111</v>
      </c>
      <c r="G168" s="651" t="s">
        <v>577</v>
      </c>
      <c r="H168" s="652" t="s">
        <v>25</v>
      </c>
      <c r="I168" s="652"/>
      <c r="J168" s="652" t="s">
        <v>311</v>
      </c>
      <c r="K168" s="651" t="s">
        <v>302</v>
      </c>
      <c r="L168" s="101" t="str">
        <f>VLOOKUP(D168,[1]T3!$B$2:$D$328,3,FALSE)</f>
        <v>023681257</v>
      </c>
      <c r="M168" s="653" t="s">
        <v>136</v>
      </c>
      <c r="N168" s="653" t="s">
        <v>934</v>
      </c>
      <c r="O168" s="236" t="s">
        <v>44</v>
      </c>
      <c r="P168" s="132" t="s">
        <v>727</v>
      </c>
      <c r="Q168" s="103">
        <v>6</v>
      </c>
      <c r="R168" s="382">
        <f t="shared" si="35"/>
        <v>2.8131147540983608</v>
      </c>
      <c r="S168" s="382">
        <f t="shared" si="31"/>
        <v>2.86</v>
      </c>
      <c r="T168" s="105">
        <v>2.86</v>
      </c>
      <c r="U168" s="107" t="e">
        <f>W168+Y168+#REF!</f>
        <v>#REF!</v>
      </c>
      <c r="V168" s="222"/>
      <c r="W168" s="107">
        <f t="shared" si="32"/>
        <v>0</v>
      </c>
      <c r="X168" s="106">
        <f t="shared" si="38"/>
        <v>0</v>
      </c>
      <c r="Y168" s="101"/>
      <c r="Z168" s="116">
        <v>61</v>
      </c>
      <c r="AA168" s="116">
        <f t="shared" si="27"/>
        <v>60</v>
      </c>
      <c r="AB168" s="558">
        <f>VLOOKUP(D168,'[2]CN BC'!$G$10:$I$290,3,FALSE)</f>
        <v>19</v>
      </c>
      <c r="AC168" s="558">
        <f>VLOOKUP(D168,'[3]CN BC'!$G$10:$I$290,3,FALSE)</f>
        <v>22</v>
      </c>
      <c r="AD168" s="558">
        <f>VLOOKUP(D168,'[4]CN BC'!$G$10:$I$289,3,FALSE)</f>
        <v>19</v>
      </c>
      <c r="AE168" s="558">
        <f t="shared" si="33"/>
        <v>3975400</v>
      </c>
      <c r="AF168" s="111"/>
      <c r="AG168" s="111"/>
      <c r="AH168" s="382">
        <f t="shared" si="28"/>
        <v>2.8131147540983608</v>
      </c>
      <c r="AI168" s="111">
        <f t="shared" si="30"/>
        <v>3910230</v>
      </c>
      <c r="AJ168" s="602">
        <v>1.2</v>
      </c>
      <c r="AK168" s="114">
        <f t="shared" si="34"/>
        <v>1.2</v>
      </c>
      <c r="AL168" s="111">
        <v>3</v>
      </c>
      <c r="AM168" s="558">
        <f t="shared" si="36"/>
        <v>14311440</v>
      </c>
      <c r="AN168" s="111">
        <f t="shared" si="29"/>
        <v>14076828</v>
      </c>
      <c r="AO168" s="554"/>
    </row>
    <row r="169" spans="1:41" s="518" customFormat="1" ht="33.75" hidden="1" customHeight="1" x14ac:dyDescent="0.25">
      <c r="A169" s="99" t="s">
        <v>701</v>
      </c>
      <c r="B169" s="516" t="str">
        <f>INDEX([5]DS!$C$6:$C$343,MATCH(D169,[5]DS!$B$6:$B$343,0))</f>
        <v>0016100006807008</v>
      </c>
      <c r="C169" s="529" t="s">
        <v>954</v>
      </c>
      <c r="D169" s="515" t="s">
        <v>1227</v>
      </c>
      <c r="E169" s="101" t="str">
        <f>VLOOKUP(D169,Sheet1!$B$8:$K$335,10,0)</f>
        <v>Hoàn thành xuất sắc</v>
      </c>
      <c r="F169" s="152" t="s">
        <v>1107</v>
      </c>
      <c r="G169" s="100" t="s">
        <v>581</v>
      </c>
      <c r="H169" s="101"/>
      <c r="I169" s="101"/>
      <c r="J169" s="101" t="s">
        <v>311</v>
      </c>
      <c r="K169" s="100" t="s">
        <v>296</v>
      </c>
      <c r="L169" s="101" t="str">
        <f>VLOOKUP(D169,[1]T3!$B$2:$D$328,3,FALSE)</f>
        <v>079084001864</v>
      </c>
      <c r="M169" s="102" t="s">
        <v>164</v>
      </c>
      <c r="N169" s="102" t="s">
        <v>954</v>
      </c>
      <c r="O169" s="235" t="s">
        <v>1122</v>
      </c>
      <c r="P169" s="132" t="s">
        <v>727</v>
      </c>
      <c r="Q169" s="103">
        <v>6</v>
      </c>
      <c r="R169" s="382">
        <f t="shared" si="35"/>
        <v>2.86</v>
      </c>
      <c r="S169" s="382">
        <f t="shared" si="31"/>
        <v>2.86</v>
      </c>
      <c r="T169" s="105">
        <v>2.86</v>
      </c>
      <c r="U169" s="107" t="e">
        <f>W169+Y169+#REF!</f>
        <v>#REF!</v>
      </c>
      <c r="V169" s="222"/>
      <c r="W169" s="107">
        <f t="shared" si="32"/>
        <v>0</v>
      </c>
      <c r="X169" s="106">
        <f t="shared" si="38"/>
        <v>0</v>
      </c>
      <c r="Y169" s="101"/>
      <c r="Z169" s="116">
        <v>61</v>
      </c>
      <c r="AA169" s="116">
        <f t="shared" si="27"/>
        <v>68</v>
      </c>
      <c r="AB169" s="558">
        <f>VLOOKUP(D169,'[2]CN BC'!$G$10:$I$290,3,FALSE)</f>
        <v>22</v>
      </c>
      <c r="AC169" s="558">
        <f>VLOOKUP(D169,'[3]CN BC'!$G$10:$I$290,3,FALSE)</f>
        <v>27</v>
      </c>
      <c r="AD169" s="558">
        <f>VLOOKUP(D169,'[4]CN BC'!$G$10:$I$289,3,FALSE)</f>
        <v>19</v>
      </c>
      <c r="AE169" s="558">
        <f t="shared" si="33"/>
        <v>3975400</v>
      </c>
      <c r="AF169" s="111"/>
      <c r="AG169" s="111"/>
      <c r="AH169" s="382">
        <f t="shared" si="28"/>
        <v>2.86</v>
      </c>
      <c r="AI169" s="111">
        <f t="shared" si="30"/>
        <v>3975400</v>
      </c>
      <c r="AJ169" s="602">
        <v>1.2</v>
      </c>
      <c r="AK169" s="114">
        <f t="shared" si="34"/>
        <v>1.2</v>
      </c>
      <c r="AL169" s="111">
        <v>3</v>
      </c>
      <c r="AM169" s="558">
        <f t="shared" si="36"/>
        <v>14311440</v>
      </c>
      <c r="AN169" s="111">
        <f t="shared" si="29"/>
        <v>14311440</v>
      </c>
      <c r="AO169" s="554"/>
    </row>
    <row r="170" spans="1:41" s="518" customFormat="1" ht="45" hidden="1" customHeight="1" x14ac:dyDescent="0.25">
      <c r="A170" s="99" t="s">
        <v>475</v>
      </c>
      <c r="B170" s="516" t="str">
        <f>INDEX([5]DS!$C$6:$C$343,MATCH(D170,[5]DS!$B$6:$B$343,0))</f>
        <v>0016100006679007</v>
      </c>
      <c r="C170" s="530" t="s">
        <v>1044</v>
      </c>
      <c r="D170" s="515" t="s">
        <v>783</v>
      </c>
      <c r="E170" s="101" t="str">
        <f>VLOOKUP(D170,Sheet1!$B$8:$K$335,10,0)</f>
        <v>Hoàn thành xuất sắc</v>
      </c>
      <c r="F170" s="152" t="s">
        <v>1107</v>
      </c>
      <c r="G170" s="100"/>
      <c r="H170" s="101"/>
      <c r="I170" s="101"/>
      <c r="J170" s="101" t="s">
        <v>311</v>
      </c>
      <c r="K170" s="100"/>
      <c r="L170" s="101" t="str">
        <f>VLOOKUP(D170,[1]T3!$B$2:$D$328,3,FALSE)</f>
        <v>079086004027</v>
      </c>
      <c r="M170" s="223">
        <v>1603205302590</v>
      </c>
      <c r="N170" s="223" t="s">
        <v>1044</v>
      </c>
      <c r="O170" s="238" t="s">
        <v>463</v>
      </c>
      <c r="P170" s="132" t="s">
        <v>726</v>
      </c>
      <c r="Q170" s="103">
        <v>2</v>
      </c>
      <c r="R170" s="382">
        <f t="shared" si="35"/>
        <v>2.72</v>
      </c>
      <c r="S170" s="382">
        <f t="shared" si="31"/>
        <v>2.72</v>
      </c>
      <c r="T170" s="105">
        <v>2.72</v>
      </c>
      <c r="U170" s="107" t="e">
        <f>W170+Y170+#REF!</f>
        <v>#REF!</v>
      </c>
      <c r="V170" s="222"/>
      <c r="W170" s="107">
        <f t="shared" si="32"/>
        <v>0</v>
      </c>
      <c r="X170" s="106">
        <f t="shared" si="38"/>
        <v>0</v>
      </c>
      <c r="Y170" s="101">
        <v>0</v>
      </c>
      <c r="Z170" s="116">
        <v>61</v>
      </c>
      <c r="AA170" s="116">
        <f t="shared" si="27"/>
        <v>62</v>
      </c>
      <c r="AB170" s="558">
        <f>VLOOKUP(D170,'[2]CN BC'!$G$10:$I$290,3,FALSE)</f>
        <v>19</v>
      </c>
      <c r="AC170" s="558">
        <f>VLOOKUP(D170,'[3]CN BC'!$G$10:$I$290,3,FALSE)</f>
        <v>23</v>
      </c>
      <c r="AD170" s="558">
        <f>VLOOKUP(D170,'[4]CN BC'!$G$10:$I$289,3,FALSE)</f>
        <v>20</v>
      </c>
      <c r="AE170" s="558">
        <f t="shared" si="33"/>
        <v>3780800</v>
      </c>
      <c r="AF170" s="111"/>
      <c r="AG170" s="111"/>
      <c r="AH170" s="382">
        <f t="shared" si="28"/>
        <v>2.72</v>
      </c>
      <c r="AI170" s="111">
        <f t="shared" si="30"/>
        <v>3780800</v>
      </c>
      <c r="AJ170" s="602">
        <v>1.2</v>
      </c>
      <c r="AK170" s="114">
        <f t="shared" si="34"/>
        <v>1.2</v>
      </c>
      <c r="AL170" s="111">
        <v>3</v>
      </c>
      <c r="AM170" s="558">
        <f t="shared" si="36"/>
        <v>13610880</v>
      </c>
      <c r="AN170" s="111">
        <f t="shared" si="29"/>
        <v>13610880</v>
      </c>
      <c r="AO170" s="554"/>
    </row>
    <row r="171" spans="1:41" s="518" customFormat="1" ht="32.25" hidden="1" customHeight="1" x14ac:dyDescent="0.25">
      <c r="A171" s="99" t="s">
        <v>476</v>
      </c>
      <c r="B171" s="516" t="str">
        <f>INDEX([5]DS!$C$6:$C$343,MATCH(D171,[5]DS!$B$6:$B$343,0))</f>
        <v>0016100006493003</v>
      </c>
      <c r="C171" s="530" t="s">
        <v>1054</v>
      </c>
      <c r="D171" s="515" t="s">
        <v>776</v>
      </c>
      <c r="E171" s="101" t="str">
        <f>VLOOKUP(D171,Sheet1!$B$8:$K$335,10,0)</f>
        <v>Hoàn thành xuất sắc</v>
      </c>
      <c r="F171" s="152" t="s">
        <v>1107</v>
      </c>
      <c r="G171" s="100"/>
      <c r="H171" s="100"/>
      <c r="I171" s="100"/>
      <c r="J171" s="100" t="s">
        <v>311</v>
      </c>
      <c r="K171" s="100"/>
      <c r="L171" s="101" t="str">
        <f>VLOOKUP(D171,[1]T3!$B$2:$D$328,3,FALSE)</f>
        <v>024698782</v>
      </c>
      <c r="M171" s="223">
        <v>1603205348129</v>
      </c>
      <c r="N171" s="223" t="s">
        <v>1054</v>
      </c>
      <c r="O171" s="238" t="s">
        <v>463</v>
      </c>
      <c r="P171" s="101" t="s">
        <v>726</v>
      </c>
      <c r="Q171" s="101">
        <v>1</v>
      </c>
      <c r="R171" s="382">
        <f t="shared" si="35"/>
        <v>2.72</v>
      </c>
      <c r="S171" s="382">
        <f t="shared" si="31"/>
        <v>2.72</v>
      </c>
      <c r="T171" s="108">
        <v>2.72</v>
      </c>
      <c r="U171" s="107" t="e">
        <f>W171+Y171+#REF!</f>
        <v>#REF!</v>
      </c>
      <c r="V171" s="100"/>
      <c r="W171" s="107">
        <f t="shared" si="32"/>
        <v>0</v>
      </c>
      <c r="X171" s="106">
        <f t="shared" si="38"/>
        <v>0</v>
      </c>
      <c r="Y171" s="101"/>
      <c r="Z171" s="116">
        <v>61</v>
      </c>
      <c r="AA171" s="116">
        <f t="shared" si="27"/>
        <v>71</v>
      </c>
      <c r="AB171" s="558">
        <f>VLOOKUP(D171,'[2]CN BC'!$G$10:$I$290,3,FALSE)</f>
        <v>22</v>
      </c>
      <c r="AC171" s="558">
        <f>VLOOKUP(D171,'[3]CN BC'!$G$10:$I$290,3,FALSE)</f>
        <v>26</v>
      </c>
      <c r="AD171" s="558">
        <f>VLOOKUP(D171,'[4]CN BC'!$G$10:$I$289,3,FALSE)</f>
        <v>23</v>
      </c>
      <c r="AE171" s="558">
        <f t="shared" si="33"/>
        <v>3780800</v>
      </c>
      <c r="AF171" s="111"/>
      <c r="AG171" s="111"/>
      <c r="AH171" s="382">
        <f t="shared" si="28"/>
        <v>2.72</v>
      </c>
      <c r="AI171" s="111">
        <f t="shared" si="30"/>
        <v>3780800</v>
      </c>
      <c r="AJ171" s="602">
        <v>1.2</v>
      </c>
      <c r="AK171" s="114">
        <f t="shared" si="34"/>
        <v>1.2</v>
      </c>
      <c r="AL171" s="111">
        <v>3</v>
      </c>
      <c r="AM171" s="558">
        <f t="shared" si="36"/>
        <v>13610880</v>
      </c>
      <c r="AN171" s="111">
        <f t="shared" si="29"/>
        <v>13610880</v>
      </c>
      <c r="AO171" s="554"/>
    </row>
    <row r="172" spans="1:41" s="518" customFormat="1" ht="33.75" hidden="1" customHeight="1" x14ac:dyDescent="0.25">
      <c r="A172" s="99" t="s">
        <v>477</v>
      </c>
      <c r="B172" s="516" t="str">
        <f>INDEX([5]DS!$C$6:$C$343,MATCH(D172,[5]DS!$B$6:$B$343,0))</f>
        <v>0016100006733004</v>
      </c>
      <c r="C172" s="529" t="s">
        <v>1030</v>
      </c>
      <c r="D172" s="515" t="s">
        <v>800</v>
      </c>
      <c r="E172" s="101" t="str">
        <f>VLOOKUP(D172,Sheet1!$B$8:$K$335,10,0)</f>
        <v>Hoàn thành xuất sắc</v>
      </c>
      <c r="F172" s="152" t="s">
        <v>1136</v>
      </c>
      <c r="G172" s="100"/>
      <c r="H172" s="101" t="s">
        <v>25</v>
      </c>
      <c r="I172" s="101"/>
      <c r="J172" s="101"/>
      <c r="K172" s="100"/>
      <c r="L172" s="101" t="str">
        <f>VLOOKUP(D172,[1]T3!$B$2:$D$328,3,FALSE)</f>
        <v>025442983</v>
      </c>
      <c r="M172" s="604"/>
      <c r="N172" s="604" t="s">
        <v>1030</v>
      </c>
      <c r="O172" s="236" t="s">
        <v>463</v>
      </c>
      <c r="P172" s="132" t="s">
        <v>726</v>
      </c>
      <c r="Q172" s="103">
        <v>1</v>
      </c>
      <c r="R172" s="382">
        <f t="shared" si="35"/>
        <v>2.6754098360655738</v>
      </c>
      <c r="S172" s="382">
        <f t="shared" si="31"/>
        <v>2.72</v>
      </c>
      <c r="T172" s="105">
        <v>2.72</v>
      </c>
      <c r="U172" s="107" t="e">
        <f>W172+Y172+#REF!</f>
        <v>#REF!</v>
      </c>
      <c r="V172" s="222"/>
      <c r="W172" s="107">
        <f t="shared" si="32"/>
        <v>0</v>
      </c>
      <c r="X172" s="106"/>
      <c r="Y172" s="101"/>
      <c r="Z172" s="116">
        <v>61</v>
      </c>
      <c r="AA172" s="116">
        <f t="shared" si="27"/>
        <v>60</v>
      </c>
      <c r="AB172" s="558">
        <f>VLOOKUP(D172,'[2]CN BC'!$G$10:$I$290,3,FALSE)</f>
        <v>19</v>
      </c>
      <c r="AC172" s="558">
        <f>VLOOKUP(D172,'[3]CN BC'!$G$10:$I$290,3,FALSE)</f>
        <v>21</v>
      </c>
      <c r="AD172" s="558">
        <f>VLOOKUP(D172,'[4]CN BC'!$G$10:$I$289,3,FALSE)</f>
        <v>20</v>
      </c>
      <c r="AE172" s="558">
        <f t="shared" si="33"/>
        <v>3780800</v>
      </c>
      <c r="AF172" s="111"/>
      <c r="AG172" s="111"/>
      <c r="AH172" s="382">
        <f t="shared" si="28"/>
        <v>2.6754098360655738</v>
      </c>
      <c r="AI172" s="111">
        <f t="shared" si="30"/>
        <v>3718820</v>
      </c>
      <c r="AJ172" s="602">
        <v>1.2</v>
      </c>
      <c r="AK172" s="114">
        <f t="shared" si="34"/>
        <v>1.2</v>
      </c>
      <c r="AL172" s="111">
        <v>3</v>
      </c>
      <c r="AM172" s="558">
        <f t="shared" si="36"/>
        <v>13610880</v>
      </c>
      <c r="AN172" s="111">
        <f t="shared" si="29"/>
        <v>13387752</v>
      </c>
      <c r="AO172" s="554"/>
    </row>
    <row r="173" spans="1:41" s="518" customFormat="1" ht="31.5" hidden="1" customHeight="1" x14ac:dyDescent="0.25">
      <c r="A173" s="99" t="s">
        <v>478</v>
      </c>
      <c r="B173" s="516" t="str">
        <f>INDEX([5]DS!$C$6:$C$343,MATCH(D173,[5]DS!$B$6:$B$343,0))</f>
        <v>0016100006678003</v>
      </c>
      <c r="C173" s="530" t="s">
        <v>1055</v>
      </c>
      <c r="D173" s="515" t="s">
        <v>777</v>
      </c>
      <c r="E173" s="101" t="str">
        <f>VLOOKUP(D173,Sheet1!$B$8:$K$335,10,0)</f>
        <v>Hoàn thành xuất sắc</v>
      </c>
      <c r="F173" s="152" t="s">
        <v>1292</v>
      </c>
      <c r="G173" s="100"/>
      <c r="H173" s="100"/>
      <c r="I173" s="100"/>
      <c r="J173" s="100" t="s">
        <v>311</v>
      </c>
      <c r="K173" s="100"/>
      <c r="L173" s="101" t="str">
        <f>VLOOKUP(D173,[1]T3!$B$2:$D$328,3,FALSE)</f>
        <v>024647632</v>
      </c>
      <c r="M173" s="223">
        <v>1603205357238</v>
      </c>
      <c r="N173" s="223" t="s">
        <v>1055</v>
      </c>
      <c r="O173" s="238" t="s">
        <v>463</v>
      </c>
      <c r="P173" s="101" t="s">
        <v>726</v>
      </c>
      <c r="Q173" s="101">
        <v>1</v>
      </c>
      <c r="R173" s="382">
        <f t="shared" si="35"/>
        <v>2.72</v>
      </c>
      <c r="S173" s="382">
        <f t="shared" si="31"/>
        <v>2.72</v>
      </c>
      <c r="T173" s="108">
        <v>2.72</v>
      </c>
      <c r="U173" s="107" t="e">
        <f>W173+Y173+#REF!</f>
        <v>#REF!</v>
      </c>
      <c r="V173" s="100"/>
      <c r="W173" s="107">
        <f t="shared" si="32"/>
        <v>0</v>
      </c>
      <c r="X173" s="106">
        <f>T173*V173*$D$9/100</f>
        <v>0</v>
      </c>
      <c r="Y173" s="101"/>
      <c r="Z173" s="116">
        <v>61</v>
      </c>
      <c r="AA173" s="116">
        <f t="shared" si="27"/>
        <v>61</v>
      </c>
      <c r="AB173" s="558">
        <f>VLOOKUP(D173,'[2]CN BC'!$G$10:$I$290,3,FALSE)</f>
        <v>19</v>
      </c>
      <c r="AC173" s="558">
        <f>VLOOKUP(D173,'[3]CN BC'!$G$10:$I$290,3,FALSE)</f>
        <v>23</v>
      </c>
      <c r="AD173" s="558">
        <f>VLOOKUP(D173,'[4]CN BC'!$G$10:$I$289,3,FALSE)</f>
        <v>19</v>
      </c>
      <c r="AE173" s="558">
        <f t="shared" si="33"/>
        <v>3780800</v>
      </c>
      <c r="AF173" s="111"/>
      <c r="AG173" s="111"/>
      <c r="AH173" s="382">
        <f t="shared" si="28"/>
        <v>2.72</v>
      </c>
      <c r="AI173" s="111">
        <f t="shared" si="30"/>
        <v>3780800</v>
      </c>
      <c r="AJ173" s="602">
        <v>1.2</v>
      </c>
      <c r="AK173" s="114">
        <f t="shared" si="34"/>
        <v>1.2</v>
      </c>
      <c r="AL173" s="111">
        <v>3</v>
      </c>
      <c r="AM173" s="558">
        <f t="shared" si="36"/>
        <v>13610880</v>
      </c>
      <c r="AN173" s="111">
        <f t="shared" si="29"/>
        <v>13610880</v>
      </c>
      <c r="AO173" s="554"/>
    </row>
    <row r="174" spans="1:41" s="518" customFormat="1" ht="25.5" hidden="1" x14ac:dyDescent="0.25">
      <c r="A174" s="99" t="s">
        <v>479</v>
      </c>
      <c r="B174" s="532" t="str">
        <f>INDEX([5]DS!$C$6:$C$343,MATCH(D174,[5]DS!$B$6:$B$343,0))</f>
        <v>0016100006573007</v>
      </c>
      <c r="C174" s="529" t="s">
        <v>1024</v>
      </c>
      <c r="D174" s="515" t="s">
        <v>750</v>
      </c>
      <c r="E174" s="101" t="str">
        <f>VLOOKUP(D174,Sheet1!$B$8:$K$335,10,0)</f>
        <v>Hoàn thành xuất sắc</v>
      </c>
      <c r="F174" s="152" t="s">
        <v>1275</v>
      </c>
      <c r="G174" s="288"/>
      <c r="H174" s="289" t="s">
        <v>25</v>
      </c>
      <c r="I174" s="288"/>
      <c r="J174" s="288"/>
      <c r="K174" s="288"/>
      <c r="L174" s="101" t="str">
        <f>VLOOKUP(D174,[1]T3!$B$2:$D$328,3,FALSE)</f>
        <v>025537038</v>
      </c>
      <c r="M174" s="654" t="s">
        <v>757</v>
      </c>
      <c r="N174" s="654" t="s">
        <v>1024</v>
      </c>
      <c r="O174" s="238" t="s">
        <v>805</v>
      </c>
      <c r="P174" s="101" t="s">
        <v>724</v>
      </c>
      <c r="Q174" s="101">
        <v>2</v>
      </c>
      <c r="R174" s="382">
        <f t="shared" si="35"/>
        <v>2.67</v>
      </c>
      <c r="S174" s="382">
        <f t="shared" si="31"/>
        <v>2.67</v>
      </c>
      <c r="T174" s="101">
        <v>2.67</v>
      </c>
      <c r="U174" s="107" t="e">
        <f>W174+Y174+#REF!</f>
        <v>#REF!</v>
      </c>
      <c r="V174" s="100"/>
      <c r="W174" s="107">
        <f t="shared" si="32"/>
        <v>0</v>
      </c>
      <c r="X174" s="106"/>
      <c r="Y174" s="101"/>
      <c r="Z174" s="116">
        <v>61</v>
      </c>
      <c r="AA174" s="116">
        <f t="shared" si="27"/>
        <v>61</v>
      </c>
      <c r="AB174" s="558">
        <f>VLOOKUP(D174,'[2]CN BC'!$G$10:$I$290,3,FALSE)</f>
        <v>19</v>
      </c>
      <c r="AC174" s="558">
        <f>VLOOKUP(D174,'[3]CN BC'!$G$10:$I$290,3,FALSE)</f>
        <v>22</v>
      </c>
      <c r="AD174" s="558">
        <f>VLOOKUP(D174,'[4]CN BC'!$G$10:$I$289,3,FALSE)</f>
        <v>20</v>
      </c>
      <c r="AE174" s="558">
        <f t="shared" si="33"/>
        <v>3711300</v>
      </c>
      <c r="AF174" s="111"/>
      <c r="AG174" s="111"/>
      <c r="AH174" s="382">
        <f t="shared" si="28"/>
        <v>2.67</v>
      </c>
      <c r="AI174" s="111">
        <f t="shared" si="30"/>
        <v>3711300</v>
      </c>
      <c r="AJ174" s="602">
        <v>1.2</v>
      </c>
      <c r="AK174" s="114">
        <f t="shared" si="34"/>
        <v>1.2</v>
      </c>
      <c r="AL174" s="111">
        <v>3</v>
      </c>
      <c r="AM174" s="558">
        <f t="shared" si="36"/>
        <v>13360680</v>
      </c>
      <c r="AN174" s="111">
        <f t="shared" si="29"/>
        <v>13360680</v>
      </c>
      <c r="AO174" s="554"/>
    </row>
    <row r="175" spans="1:41" s="518" customFormat="1" ht="38.25" hidden="1" x14ac:dyDescent="0.25">
      <c r="A175" s="99" t="s">
        <v>480</v>
      </c>
      <c r="B175" s="532" t="str">
        <f>INDEX([5]DS!$C$6:$C$343,MATCH(D175,[5]DS!$B$6:$B$343,0))</f>
        <v>0016100006633007</v>
      </c>
      <c r="C175" s="529" t="s">
        <v>1040</v>
      </c>
      <c r="D175" s="515" t="s">
        <v>754</v>
      </c>
      <c r="E175" s="101" t="str">
        <f>VLOOKUP(D175,Sheet1!$B$8:$K$335,10,0)</f>
        <v>Hoàn thành xuất sắc</v>
      </c>
      <c r="F175" s="152" t="s">
        <v>1299</v>
      </c>
      <c r="G175" s="288"/>
      <c r="H175" s="289" t="s">
        <v>25</v>
      </c>
      <c r="I175" s="288"/>
      <c r="J175" s="288"/>
      <c r="K175" s="288"/>
      <c r="L175" s="101" t="str">
        <f>VLOOKUP(D175,[1]T3!$B$2:$D$328,3,FALSE)</f>
        <v>025548580</v>
      </c>
      <c r="M175" s="718" t="s">
        <v>763</v>
      </c>
      <c r="N175" s="718" t="s">
        <v>1040</v>
      </c>
      <c r="O175" s="238" t="s">
        <v>1125</v>
      </c>
      <c r="P175" s="101" t="s">
        <v>724</v>
      </c>
      <c r="Q175" s="101">
        <v>2</v>
      </c>
      <c r="R175" s="382">
        <f t="shared" si="35"/>
        <v>2.67</v>
      </c>
      <c r="S175" s="382">
        <f t="shared" si="31"/>
        <v>2.67</v>
      </c>
      <c r="T175" s="101">
        <v>2.67</v>
      </c>
      <c r="U175" s="107" t="e">
        <f>W175+Y175+#REF!</f>
        <v>#REF!</v>
      </c>
      <c r="V175" s="100"/>
      <c r="W175" s="107">
        <f t="shared" si="32"/>
        <v>0</v>
      </c>
      <c r="X175" s="106"/>
      <c r="Y175" s="101"/>
      <c r="Z175" s="116">
        <v>61</v>
      </c>
      <c r="AA175" s="116">
        <f t="shared" si="27"/>
        <v>62</v>
      </c>
      <c r="AB175" s="558">
        <f>VLOOKUP(D175,'[2]CN BC'!$G$10:$I$290,3,FALSE)</f>
        <v>19</v>
      </c>
      <c r="AC175" s="558">
        <f>VLOOKUP(D175,'[3]CN BC'!$G$10:$I$290,3,FALSE)</f>
        <v>23</v>
      </c>
      <c r="AD175" s="558">
        <f>VLOOKUP(D175,'[4]CN BC'!$G$10:$I$289,3,FALSE)</f>
        <v>20</v>
      </c>
      <c r="AE175" s="558">
        <f t="shared" si="33"/>
        <v>3711300</v>
      </c>
      <c r="AF175" s="111"/>
      <c r="AG175" s="111"/>
      <c r="AH175" s="382">
        <f t="shared" si="28"/>
        <v>2.67</v>
      </c>
      <c r="AI175" s="111">
        <f t="shared" si="30"/>
        <v>3711300</v>
      </c>
      <c r="AJ175" s="602">
        <v>1.2</v>
      </c>
      <c r="AK175" s="114">
        <f t="shared" si="34"/>
        <v>1.2</v>
      </c>
      <c r="AL175" s="111">
        <v>3</v>
      </c>
      <c r="AM175" s="558">
        <f t="shared" si="36"/>
        <v>13360680</v>
      </c>
      <c r="AN175" s="111">
        <f t="shared" si="29"/>
        <v>13360680</v>
      </c>
      <c r="AO175" s="554"/>
    </row>
    <row r="176" spans="1:41" s="518" customFormat="1" ht="30" hidden="1" customHeight="1" x14ac:dyDescent="0.25">
      <c r="A176" s="99" t="s">
        <v>481</v>
      </c>
      <c r="B176" s="532" t="str">
        <f>INDEX([5]DS!$C$6:$C$343,MATCH(D176,[5]DS!$B$6:$B$343,0))</f>
        <v>0016100006700009</v>
      </c>
      <c r="C176" s="529" t="s">
        <v>1025</v>
      </c>
      <c r="D176" s="515" t="s">
        <v>751</v>
      </c>
      <c r="E176" s="101" t="str">
        <f>VLOOKUP(D176,Sheet1!$B$8:$K$335,10,0)</f>
        <v>Hoàn thành xuất sắc</v>
      </c>
      <c r="F176" s="152" t="s">
        <v>1091</v>
      </c>
      <c r="G176" s="224"/>
      <c r="H176" s="225"/>
      <c r="I176" s="224"/>
      <c r="J176" s="224"/>
      <c r="K176" s="224"/>
      <c r="L176" s="101" t="str">
        <f>VLOOKUP(D176,[1]T3!$B$2:$D$328,3,FALSE)</f>
        <v>025583771</v>
      </c>
      <c r="M176" s="655" t="s">
        <v>758</v>
      </c>
      <c r="N176" s="655" t="s">
        <v>1025</v>
      </c>
      <c r="O176" s="238" t="s">
        <v>805</v>
      </c>
      <c r="P176" s="101" t="s">
        <v>724</v>
      </c>
      <c r="Q176" s="101">
        <v>2</v>
      </c>
      <c r="R176" s="382">
        <f t="shared" si="35"/>
        <v>2.67</v>
      </c>
      <c r="S176" s="382">
        <f t="shared" si="31"/>
        <v>2.67</v>
      </c>
      <c r="T176" s="101">
        <v>2.67</v>
      </c>
      <c r="U176" s="107" t="e">
        <f>W176+Y176+#REF!</f>
        <v>#REF!</v>
      </c>
      <c r="V176" s="100"/>
      <c r="W176" s="107">
        <f t="shared" si="32"/>
        <v>0</v>
      </c>
      <c r="X176" s="226"/>
      <c r="Y176" s="101"/>
      <c r="Z176" s="116">
        <v>61</v>
      </c>
      <c r="AA176" s="116">
        <f t="shared" si="27"/>
        <v>61</v>
      </c>
      <c r="AB176" s="558">
        <f>VLOOKUP(D176,'[2]CN BC'!$G$10:$I$290,3,FALSE)</f>
        <v>19</v>
      </c>
      <c r="AC176" s="558">
        <f>VLOOKUP(D176,'[3]CN BC'!$G$10:$I$290,3,FALSE)</f>
        <v>22</v>
      </c>
      <c r="AD176" s="558">
        <f>VLOOKUP(D176,'[4]CN BC'!$G$10:$I$289,3,FALSE)</f>
        <v>20</v>
      </c>
      <c r="AE176" s="558">
        <f t="shared" si="33"/>
        <v>3711300</v>
      </c>
      <c r="AF176" s="111"/>
      <c r="AG176" s="111"/>
      <c r="AH176" s="382">
        <f t="shared" si="28"/>
        <v>2.67</v>
      </c>
      <c r="AI176" s="111">
        <f t="shared" si="30"/>
        <v>3711300</v>
      </c>
      <c r="AJ176" s="602">
        <v>1.2</v>
      </c>
      <c r="AK176" s="114">
        <f t="shared" si="34"/>
        <v>1.2</v>
      </c>
      <c r="AL176" s="111">
        <v>3</v>
      </c>
      <c r="AM176" s="558">
        <f t="shared" si="36"/>
        <v>13360680</v>
      </c>
      <c r="AN176" s="111">
        <f t="shared" si="29"/>
        <v>13360680</v>
      </c>
      <c r="AO176" s="554"/>
    </row>
    <row r="177" spans="1:41" s="518" customFormat="1" ht="30" hidden="1" customHeight="1" x14ac:dyDescent="0.25">
      <c r="A177" s="99" t="s">
        <v>482</v>
      </c>
      <c r="B177" s="532" t="str">
        <f>INDEX([5]DS!$C$6:$C$343,MATCH(D177,[5]DS!$B$6:$B$343,0))</f>
        <v>0016100006646004</v>
      </c>
      <c r="C177" s="529" t="s">
        <v>903</v>
      </c>
      <c r="D177" s="515" t="s">
        <v>812</v>
      </c>
      <c r="E177" s="101" t="str">
        <f>VLOOKUP(D177,Sheet1!$B$8:$K$335,10,0)</f>
        <v>Hoàn thành xuất sắc</v>
      </c>
      <c r="F177" s="152" t="s">
        <v>1273</v>
      </c>
      <c r="G177" s="131"/>
      <c r="H177" s="131" t="s">
        <v>25</v>
      </c>
      <c r="I177" s="131"/>
      <c r="J177" s="131"/>
      <c r="K177" s="131"/>
      <c r="L177" s="101" t="str">
        <f>VLOOKUP(D177,[1]T3!$B$2:$D$328,3,FALSE)</f>
        <v>180057737</v>
      </c>
      <c r="M177" s="131"/>
      <c r="N177" s="101" t="s">
        <v>903</v>
      </c>
      <c r="O177" s="152" t="s">
        <v>805</v>
      </c>
      <c r="P177" s="101" t="s">
        <v>724</v>
      </c>
      <c r="Q177" s="101">
        <v>2</v>
      </c>
      <c r="R177" s="382">
        <f t="shared" si="35"/>
        <v>2.67</v>
      </c>
      <c r="S177" s="382">
        <f t="shared" si="31"/>
        <v>2.67</v>
      </c>
      <c r="T177" s="101">
        <v>2.67</v>
      </c>
      <c r="U177" s="107" t="e">
        <f>W177+Y177+#REF!</f>
        <v>#REF!</v>
      </c>
      <c r="V177" s="131"/>
      <c r="W177" s="107">
        <f t="shared" si="32"/>
        <v>0</v>
      </c>
      <c r="X177" s="106">
        <f>T177*V177*$D$9/100</f>
        <v>0</v>
      </c>
      <c r="Y177" s="101"/>
      <c r="Z177" s="116">
        <v>61</v>
      </c>
      <c r="AA177" s="116">
        <f t="shared" si="27"/>
        <v>62</v>
      </c>
      <c r="AB177" s="558">
        <f>VLOOKUP(D177,'[2]CN BC'!$G$10:$I$290,3,FALSE)</f>
        <v>20</v>
      </c>
      <c r="AC177" s="558">
        <f>VLOOKUP(D177,'[3]CN BC'!$G$10:$I$290,3,FALSE)</f>
        <v>22</v>
      </c>
      <c r="AD177" s="558">
        <f>VLOOKUP(D177,'[4]CN BC'!$G$10:$I$289,3,FALSE)</f>
        <v>20</v>
      </c>
      <c r="AE177" s="558">
        <f t="shared" si="33"/>
        <v>3711300</v>
      </c>
      <c r="AF177" s="111"/>
      <c r="AG177" s="111"/>
      <c r="AH177" s="382">
        <f t="shared" si="28"/>
        <v>2.67</v>
      </c>
      <c r="AI177" s="111">
        <f t="shared" si="30"/>
        <v>3711300</v>
      </c>
      <c r="AJ177" s="602">
        <v>1.2</v>
      </c>
      <c r="AK177" s="114">
        <f t="shared" si="34"/>
        <v>1.2</v>
      </c>
      <c r="AL177" s="111">
        <v>3</v>
      </c>
      <c r="AM177" s="558">
        <f t="shared" si="36"/>
        <v>13360680</v>
      </c>
      <c r="AN177" s="111">
        <f t="shared" si="29"/>
        <v>13360680</v>
      </c>
      <c r="AO177" s="554"/>
    </row>
    <row r="178" spans="1:41" s="518" customFormat="1" ht="31.5" hidden="1" customHeight="1" x14ac:dyDescent="0.25">
      <c r="A178" s="99" t="s">
        <v>483</v>
      </c>
      <c r="B178" s="532" t="str">
        <f>INDEX([5]DS!$C$6:$C$343,MATCH(D178,[5]DS!$B$6:$B$343,0))</f>
        <v>0016100006606002</v>
      </c>
      <c r="C178" s="529" t="s">
        <v>901</v>
      </c>
      <c r="D178" s="515" t="s">
        <v>806</v>
      </c>
      <c r="E178" s="101" t="str">
        <f>VLOOKUP(D178,Sheet1!$B$8:$K$335,10,0)</f>
        <v>Hoàn thành xuất sắc</v>
      </c>
      <c r="F178" s="152" t="s">
        <v>1294</v>
      </c>
      <c r="G178" s="131"/>
      <c r="H178" s="131" t="s">
        <v>25</v>
      </c>
      <c r="I178" s="131"/>
      <c r="J178" s="131"/>
      <c r="K178" s="131"/>
      <c r="L178" s="101" t="str">
        <f>VLOOKUP(D178,[1]T3!$B$2:$D$328,3,FALSE)</f>
        <v>285085296</v>
      </c>
      <c r="M178" s="131"/>
      <c r="N178" s="101" t="s">
        <v>901</v>
      </c>
      <c r="O178" s="152" t="s">
        <v>805</v>
      </c>
      <c r="P178" s="101" t="s">
        <v>724</v>
      </c>
      <c r="Q178" s="101">
        <v>2</v>
      </c>
      <c r="R178" s="382">
        <f t="shared" si="35"/>
        <v>2.67</v>
      </c>
      <c r="S178" s="382">
        <f t="shared" si="31"/>
        <v>2.67</v>
      </c>
      <c r="T178" s="101">
        <v>2.67</v>
      </c>
      <c r="U178" s="107" t="e">
        <f>W178+Y178+#REF!</f>
        <v>#REF!</v>
      </c>
      <c r="V178" s="131"/>
      <c r="W178" s="107">
        <f t="shared" si="32"/>
        <v>0</v>
      </c>
      <c r="X178" s="106">
        <f>T178*V178*$D$9/100</f>
        <v>0</v>
      </c>
      <c r="Y178" s="101"/>
      <c r="Z178" s="116">
        <v>61</v>
      </c>
      <c r="AA178" s="116">
        <f t="shared" si="27"/>
        <v>61</v>
      </c>
      <c r="AB178" s="558">
        <f>VLOOKUP(D178,'[2]CN BC'!$G$10:$I$290,3,FALSE)</f>
        <v>19</v>
      </c>
      <c r="AC178" s="558">
        <f>VLOOKUP(D178,'[3]CN BC'!$G$10:$I$290,3,FALSE)</f>
        <v>22</v>
      </c>
      <c r="AD178" s="558">
        <f>VLOOKUP(D178,'[4]CN BC'!$G$10:$I$289,3,FALSE)</f>
        <v>20</v>
      </c>
      <c r="AE178" s="558">
        <f t="shared" si="33"/>
        <v>3711300</v>
      </c>
      <c r="AF178" s="111"/>
      <c r="AG178" s="111"/>
      <c r="AH178" s="382">
        <f t="shared" si="28"/>
        <v>2.67</v>
      </c>
      <c r="AI178" s="111">
        <f t="shared" si="30"/>
        <v>3711300</v>
      </c>
      <c r="AJ178" s="602">
        <v>1.2</v>
      </c>
      <c r="AK178" s="114">
        <f t="shared" si="34"/>
        <v>1.2</v>
      </c>
      <c r="AL178" s="111">
        <v>3</v>
      </c>
      <c r="AM178" s="558">
        <f t="shared" si="36"/>
        <v>13360680</v>
      </c>
      <c r="AN178" s="111">
        <f t="shared" si="29"/>
        <v>13360680</v>
      </c>
      <c r="AO178" s="554"/>
    </row>
    <row r="179" spans="1:41" s="518" customFormat="1" ht="38.25" hidden="1" x14ac:dyDescent="0.25">
      <c r="A179" s="99" t="s">
        <v>484</v>
      </c>
      <c r="B179" s="516"/>
      <c r="C179" s="529"/>
      <c r="D179" s="515" t="s">
        <v>1323</v>
      </c>
      <c r="E179" s="101" t="str">
        <f>VLOOKUP(D179,Sheet1!$B$8:$K$335,10,0)</f>
        <v>Hoàn thành xuất sắc</v>
      </c>
      <c r="F179" s="152" t="s">
        <v>1111</v>
      </c>
      <c r="G179" s="100"/>
      <c r="H179" s="101"/>
      <c r="I179" s="100"/>
      <c r="J179" s="100"/>
      <c r="K179" s="100"/>
      <c r="L179" s="101" t="str">
        <f>VLOOKUP(D179,[1]T3!$B$2:$D$328,3,FALSE)</f>
        <v>080185000458</v>
      </c>
      <c r="M179" s="715"/>
      <c r="N179" s="715"/>
      <c r="O179" s="235" t="s">
        <v>39</v>
      </c>
      <c r="P179" s="101"/>
      <c r="Q179" s="101"/>
      <c r="R179" s="382">
        <f t="shared" si="35"/>
        <v>2.67</v>
      </c>
      <c r="S179" s="382">
        <f t="shared" si="31"/>
        <v>2.67</v>
      </c>
      <c r="T179" s="114">
        <v>2.67</v>
      </c>
      <c r="U179" s="107"/>
      <c r="V179" s="109"/>
      <c r="W179" s="107">
        <f t="shared" si="32"/>
        <v>0</v>
      </c>
      <c r="X179" s="106"/>
      <c r="Y179" s="109"/>
      <c r="Z179" s="116">
        <v>61</v>
      </c>
      <c r="AA179" s="116">
        <f t="shared" si="27"/>
        <v>68</v>
      </c>
      <c r="AB179" s="558">
        <f>VLOOKUP(D179,'[2]CN BC'!$G$10:$I$290,3,FALSE)</f>
        <v>21</v>
      </c>
      <c r="AC179" s="558">
        <f>VLOOKUP(D179,'[3]CN BC'!$G$10:$I$290,3,FALSE)</f>
        <v>25</v>
      </c>
      <c r="AD179" s="558">
        <f>VLOOKUP(D179,'[4]CN BC'!$G$10:$I$289,3,FALSE)</f>
        <v>22</v>
      </c>
      <c r="AE179" s="558">
        <f t="shared" si="33"/>
        <v>3711300</v>
      </c>
      <c r="AF179" s="111"/>
      <c r="AG179" s="111"/>
      <c r="AH179" s="382">
        <f t="shared" si="28"/>
        <v>2.67</v>
      </c>
      <c r="AI179" s="111">
        <f t="shared" si="30"/>
        <v>3711300</v>
      </c>
      <c r="AJ179" s="602">
        <v>1.2</v>
      </c>
      <c r="AK179" s="114">
        <f t="shared" si="34"/>
        <v>1.2</v>
      </c>
      <c r="AL179" s="111">
        <v>3</v>
      </c>
      <c r="AM179" s="558">
        <f t="shared" si="36"/>
        <v>13360680</v>
      </c>
      <c r="AN179" s="111">
        <f t="shared" si="29"/>
        <v>13360680</v>
      </c>
      <c r="AO179" s="554"/>
    </row>
    <row r="180" spans="1:41" s="518" customFormat="1" ht="32.25" hidden="1" customHeight="1" x14ac:dyDescent="0.25">
      <c r="A180" s="99" t="s">
        <v>485</v>
      </c>
      <c r="B180" s="516" t="str">
        <f>INDEX([5]DS!$C$6:$C$343,MATCH(D180,[5]DS!$B$6:$B$343,0))</f>
        <v>0016100006638001</v>
      </c>
      <c r="C180" s="529"/>
      <c r="D180" s="515" t="s">
        <v>1139</v>
      </c>
      <c r="E180" s="101" t="str">
        <f>VLOOKUP(D180,Sheet1!$B$8:$K$335,10,0)</f>
        <v>Hoàn thành xuất sắc</v>
      </c>
      <c r="F180" s="152" t="s">
        <v>1140</v>
      </c>
      <c r="G180" s="131"/>
      <c r="H180" s="131"/>
      <c r="I180" s="131"/>
      <c r="J180" s="131"/>
      <c r="K180" s="131"/>
      <c r="L180" s="101" t="str">
        <f>VLOOKUP(D180,[1]T3!$B$2:$D$328,3,FALSE)</f>
        <v>385523828</v>
      </c>
      <c r="M180" s="131"/>
      <c r="N180" s="101"/>
      <c r="O180" s="152" t="s">
        <v>805</v>
      </c>
      <c r="P180" s="101"/>
      <c r="Q180" s="101">
        <v>2</v>
      </c>
      <c r="R180" s="382">
        <f t="shared" si="35"/>
        <v>2.67</v>
      </c>
      <c r="S180" s="382">
        <f t="shared" si="31"/>
        <v>2.67</v>
      </c>
      <c r="T180" s="101">
        <v>2.67</v>
      </c>
      <c r="U180" s="107"/>
      <c r="V180" s="131"/>
      <c r="W180" s="107">
        <f t="shared" si="32"/>
        <v>0</v>
      </c>
      <c r="X180" s="106"/>
      <c r="Y180" s="101"/>
      <c r="Z180" s="116">
        <v>61</v>
      </c>
      <c r="AA180" s="116">
        <f t="shared" si="27"/>
        <v>61</v>
      </c>
      <c r="AB180" s="558">
        <f>VLOOKUP(D180,'[2]CN BC'!$G$10:$I$290,3,FALSE)</f>
        <v>19</v>
      </c>
      <c r="AC180" s="558">
        <f>VLOOKUP(D180,'[3]CN BC'!$G$10:$I$290,3,FALSE)</f>
        <v>22</v>
      </c>
      <c r="AD180" s="558">
        <f>VLOOKUP(D180,'[4]CN BC'!$G$10:$I$289,3,FALSE)</f>
        <v>20</v>
      </c>
      <c r="AE180" s="558">
        <f t="shared" si="33"/>
        <v>3711300</v>
      </c>
      <c r="AF180" s="111"/>
      <c r="AG180" s="111"/>
      <c r="AH180" s="382">
        <f t="shared" si="28"/>
        <v>2.67</v>
      </c>
      <c r="AI180" s="111">
        <f t="shared" si="30"/>
        <v>3711300</v>
      </c>
      <c r="AJ180" s="602">
        <v>1.2</v>
      </c>
      <c r="AK180" s="114">
        <f t="shared" si="34"/>
        <v>1.2</v>
      </c>
      <c r="AL180" s="111">
        <v>3</v>
      </c>
      <c r="AM180" s="558">
        <f t="shared" si="36"/>
        <v>13360680</v>
      </c>
      <c r="AN180" s="111">
        <f t="shared" si="29"/>
        <v>13360680</v>
      </c>
      <c r="AO180" s="554"/>
    </row>
    <row r="181" spans="1:41" s="518" customFormat="1" ht="27.75" hidden="1" customHeight="1" x14ac:dyDescent="0.25">
      <c r="A181" s="99" t="s">
        <v>486</v>
      </c>
      <c r="B181" s="532" t="str">
        <f>INDEX([5]DS!$C$6:$C$343,MATCH(D181,[5]DS!$B$6:$B$343,0))</f>
        <v>0016100006747005</v>
      </c>
      <c r="C181" s="529" t="s">
        <v>1017</v>
      </c>
      <c r="D181" s="515" t="s">
        <v>588</v>
      </c>
      <c r="E181" s="101" t="str">
        <f>VLOOKUP(D181,Sheet1!$B$8:$K$335,10,0)</f>
        <v>Hoàn thành xuất sắc</v>
      </c>
      <c r="F181" s="152" t="s">
        <v>1295</v>
      </c>
      <c r="G181" s="100"/>
      <c r="H181" s="100"/>
      <c r="I181" s="100"/>
      <c r="J181" s="100"/>
      <c r="K181" s="100"/>
      <c r="L181" s="101" t="str">
        <f>VLOOKUP(D181,[1]T3!$B$2:$D$328,3,FALSE)</f>
        <v>112163050</v>
      </c>
      <c r="M181" s="223">
        <v>1603205286594</v>
      </c>
      <c r="N181" s="223" t="s">
        <v>1017</v>
      </c>
      <c r="O181" s="238" t="s">
        <v>805</v>
      </c>
      <c r="P181" s="101" t="s">
        <v>724</v>
      </c>
      <c r="Q181" s="101">
        <v>2</v>
      </c>
      <c r="R181" s="382">
        <f t="shared" si="35"/>
        <v>2.67</v>
      </c>
      <c r="S181" s="382">
        <f t="shared" si="31"/>
        <v>2.67</v>
      </c>
      <c r="T181" s="101">
        <v>2.67</v>
      </c>
      <c r="U181" s="107" t="e">
        <f>W181+Y181+#REF!</f>
        <v>#REF!</v>
      </c>
      <c r="V181" s="100"/>
      <c r="W181" s="107">
        <f t="shared" si="32"/>
        <v>0</v>
      </c>
      <c r="X181" s="106">
        <f>T181*V181*$D$9/100</f>
        <v>0</v>
      </c>
      <c r="Y181" s="101"/>
      <c r="Z181" s="116">
        <v>61</v>
      </c>
      <c r="AA181" s="116">
        <f t="shared" si="27"/>
        <v>61</v>
      </c>
      <c r="AB181" s="558">
        <f>VLOOKUP(D181,'[2]CN BC'!$G$10:$I$290,3,FALSE)</f>
        <v>19</v>
      </c>
      <c r="AC181" s="558">
        <f>VLOOKUP(D181,'[3]CN BC'!$G$10:$I$290,3,FALSE)</f>
        <v>22</v>
      </c>
      <c r="AD181" s="558">
        <f>VLOOKUP(D181,'[4]CN BC'!$G$10:$I$289,3,FALSE)</f>
        <v>20</v>
      </c>
      <c r="AE181" s="558">
        <f t="shared" si="33"/>
        <v>3711300</v>
      </c>
      <c r="AF181" s="111"/>
      <c r="AG181" s="111"/>
      <c r="AH181" s="382">
        <f t="shared" si="28"/>
        <v>2.67</v>
      </c>
      <c r="AI181" s="111">
        <f t="shared" si="30"/>
        <v>3711300</v>
      </c>
      <c r="AJ181" s="602">
        <v>1.2</v>
      </c>
      <c r="AK181" s="114">
        <f t="shared" si="34"/>
        <v>1.2</v>
      </c>
      <c r="AL181" s="111">
        <v>3</v>
      </c>
      <c r="AM181" s="558">
        <f t="shared" si="36"/>
        <v>13360680</v>
      </c>
      <c r="AN181" s="111">
        <f t="shared" si="29"/>
        <v>13360680</v>
      </c>
      <c r="AO181" s="554"/>
    </row>
    <row r="182" spans="1:41" s="518" customFormat="1" ht="40.5" hidden="1" customHeight="1" x14ac:dyDescent="0.25">
      <c r="A182" s="99" t="s">
        <v>487</v>
      </c>
      <c r="B182" s="532" t="str">
        <f>INDEX([5]DS!$C$6:$C$343,MATCH(D182,[5]DS!$B$6:$B$343,0))</f>
        <v>0016100006561009</v>
      </c>
      <c r="C182" s="530" t="s">
        <v>1052</v>
      </c>
      <c r="D182" s="515" t="s">
        <v>768</v>
      </c>
      <c r="E182" s="101" t="str">
        <f>VLOOKUP(D182,Sheet1!$B$8:$K$335,10,0)</f>
        <v>Hoàn thành xuất sắc</v>
      </c>
      <c r="F182" s="152" t="s">
        <v>1274</v>
      </c>
      <c r="G182" s="100"/>
      <c r="H182" s="101" t="s">
        <v>25</v>
      </c>
      <c r="I182" s="100"/>
      <c r="J182" s="100" t="s">
        <v>311</v>
      </c>
      <c r="K182" s="100"/>
      <c r="L182" s="101" t="str">
        <f>VLOOKUP(D182,[1]T3!$B$2:$D$328,3,FALSE)</f>
        <v>310895348</v>
      </c>
      <c r="M182" s="116">
        <v>1603205185623</v>
      </c>
      <c r="N182" s="116" t="s">
        <v>1052</v>
      </c>
      <c r="O182" s="238" t="s">
        <v>39</v>
      </c>
      <c r="P182" s="101" t="s">
        <v>724</v>
      </c>
      <c r="Q182" s="101">
        <v>2</v>
      </c>
      <c r="R182" s="382">
        <f t="shared" si="35"/>
        <v>2.9508196721311473</v>
      </c>
      <c r="S182" s="382">
        <f t="shared" si="31"/>
        <v>3</v>
      </c>
      <c r="T182" s="376">
        <v>3</v>
      </c>
      <c r="U182" s="107" t="e">
        <f>W182+Y182+#REF!</f>
        <v>#REF!</v>
      </c>
      <c r="V182" s="100"/>
      <c r="W182" s="107">
        <f t="shared" si="32"/>
        <v>0</v>
      </c>
      <c r="X182" s="106">
        <f>T182*V182*$D$9/100</f>
        <v>0</v>
      </c>
      <c r="Y182" s="101"/>
      <c r="Z182" s="116">
        <v>61</v>
      </c>
      <c r="AA182" s="116">
        <f t="shared" si="27"/>
        <v>60</v>
      </c>
      <c r="AB182" s="558">
        <f>VLOOKUP(D182,'[2]CN BC'!$G$10:$I$290,3,FALSE)</f>
        <v>20</v>
      </c>
      <c r="AC182" s="558">
        <f>VLOOKUP(D182,'[3]CN BC'!$G$10:$I$290,3,FALSE)</f>
        <v>22</v>
      </c>
      <c r="AD182" s="558">
        <f>VLOOKUP(D182,'[4]CN BC'!$G$10:$I$289,3,FALSE)</f>
        <v>18</v>
      </c>
      <c r="AE182" s="558">
        <f t="shared" si="33"/>
        <v>4170000</v>
      </c>
      <c r="AF182" s="111"/>
      <c r="AG182" s="111"/>
      <c r="AH182" s="382">
        <f t="shared" si="28"/>
        <v>2.9508196721311473</v>
      </c>
      <c r="AI182" s="111">
        <f t="shared" si="30"/>
        <v>4101639</v>
      </c>
      <c r="AJ182" s="602">
        <v>1.2</v>
      </c>
      <c r="AK182" s="114">
        <f t="shared" si="34"/>
        <v>1.2</v>
      </c>
      <c r="AL182" s="111">
        <v>3</v>
      </c>
      <c r="AM182" s="558">
        <f t="shared" si="36"/>
        <v>15012000</v>
      </c>
      <c r="AN182" s="111">
        <f t="shared" si="29"/>
        <v>14765900</v>
      </c>
      <c r="AO182" s="554"/>
    </row>
    <row r="183" spans="1:41" s="518" customFormat="1" ht="32.25" hidden="1" customHeight="1" x14ac:dyDescent="0.25">
      <c r="A183" s="99" t="s">
        <v>488</v>
      </c>
      <c r="B183" s="516" t="str">
        <f>INDEX([5]DS!$C$6:$C$343,MATCH(D183,[5]DS!$B$6:$B$343,0))</f>
        <v>0016100006602007</v>
      </c>
      <c r="C183" s="529"/>
      <c r="D183" s="515" t="s">
        <v>1141</v>
      </c>
      <c r="E183" s="101" t="str">
        <f>VLOOKUP(D183,Sheet1!$B$8:$K$335,10,0)</f>
        <v>Hoàn thành xuất sắc</v>
      </c>
      <c r="F183" s="152" t="s">
        <v>1140</v>
      </c>
      <c r="G183" s="131"/>
      <c r="H183" s="131"/>
      <c r="I183" s="131"/>
      <c r="J183" s="131"/>
      <c r="K183" s="131"/>
      <c r="L183" s="101" t="str">
        <f>VLOOKUP(D183,[1]T3!$B$2:$D$328,3,FALSE)</f>
        <v>025522918</v>
      </c>
      <c r="M183" s="131"/>
      <c r="N183" s="101"/>
      <c r="O183" s="152" t="s">
        <v>805</v>
      </c>
      <c r="P183" s="101"/>
      <c r="Q183" s="101">
        <v>2</v>
      </c>
      <c r="R183" s="382">
        <f t="shared" si="35"/>
        <v>2.5824590163934427</v>
      </c>
      <c r="S183" s="382">
        <f t="shared" si="31"/>
        <v>2.67</v>
      </c>
      <c r="T183" s="101">
        <v>2.67</v>
      </c>
      <c r="U183" s="107"/>
      <c r="V183" s="131"/>
      <c r="W183" s="107">
        <f t="shared" si="32"/>
        <v>0</v>
      </c>
      <c r="X183" s="106"/>
      <c r="Y183" s="101"/>
      <c r="Z183" s="116">
        <v>61</v>
      </c>
      <c r="AA183" s="116">
        <f t="shared" si="27"/>
        <v>59</v>
      </c>
      <c r="AB183" s="558">
        <f>VLOOKUP(D183,'[2]CN BC'!$G$10:$I$290,3,FALSE)</f>
        <v>19</v>
      </c>
      <c r="AC183" s="558">
        <f>VLOOKUP(D183,'[3]CN BC'!$G$10:$I$290,3,FALSE)</f>
        <v>22</v>
      </c>
      <c r="AD183" s="558">
        <f>VLOOKUP(D183,'[4]CN BC'!$G$10:$I$289,3,FALSE)</f>
        <v>18</v>
      </c>
      <c r="AE183" s="558">
        <f t="shared" si="33"/>
        <v>3711300</v>
      </c>
      <c r="AF183" s="111"/>
      <c r="AG183" s="111"/>
      <c r="AH183" s="382">
        <f t="shared" si="28"/>
        <v>2.5824590163934427</v>
      </c>
      <c r="AI183" s="111">
        <f t="shared" si="30"/>
        <v>3589618</v>
      </c>
      <c r="AJ183" s="602">
        <v>1.2</v>
      </c>
      <c r="AK183" s="114">
        <f t="shared" si="34"/>
        <v>1.2</v>
      </c>
      <c r="AL183" s="111">
        <v>3</v>
      </c>
      <c r="AM183" s="558">
        <f t="shared" si="36"/>
        <v>13360680</v>
      </c>
      <c r="AN183" s="111">
        <f t="shared" si="29"/>
        <v>12922625</v>
      </c>
      <c r="AO183" s="554"/>
    </row>
    <row r="184" spans="1:41" s="518" customFormat="1" ht="26.25" hidden="1" customHeight="1" x14ac:dyDescent="0.25">
      <c r="A184" s="99" t="s">
        <v>489</v>
      </c>
      <c r="B184" s="516" t="str">
        <f>INDEX([5]DS!$C$6:$C$343,MATCH(D184,[5]DS!$B$6:$B$343,0))</f>
        <v>'0016100006822007</v>
      </c>
      <c r="C184" s="529" t="s">
        <v>1028</v>
      </c>
      <c r="D184" s="515" t="s">
        <v>753</v>
      </c>
      <c r="E184" s="101" t="str">
        <f>VLOOKUP(D184,Sheet1!$B$8:$K$335,10,0)</f>
        <v>Hoàn thành xuất sắc</v>
      </c>
      <c r="F184" s="152" t="s">
        <v>1273</v>
      </c>
      <c r="G184" s="100"/>
      <c r="H184" s="100"/>
      <c r="I184" s="100"/>
      <c r="J184" s="100"/>
      <c r="K184" s="100"/>
      <c r="L184" s="101" t="str">
        <f>VLOOKUP(D184,[1]T3!$B$2:$D$328,3,FALSE)</f>
        <v>024947914</v>
      </c>
      <c r="M184" s="604" t="s">
        <v>760</v>
      </c>
      <c r="N184" s="604" t="s">
        <v>1028</v>
      </c>
      <c r="O184" s="238" t="s">
        <v>805</v>
      </c>
      <c r="P184" s="101" t="s">
        <v>724</v>
      </c>
      <c r="Q184" s="101">
        <v>2</v>
      </c>
      <c r="R184" s="382">
        <f t="shared" si="35"/>
        <v>2.67</v>
      </c>
      <c r="S184" s="382">
        <f t="shared" si="31"/>
        <v>2.67</v>
      </c>
      <c r="T184" s="101">
        <v>2.67</v>
      </c>
      <c r="U184" s="107" t="e">
        <f>W184+Y184+#REF!</f>
        <v>#REF!</v>
      </c>
      <c r="V184" s="100"/>
      <c r="W184" s="107">
        <f t="shared" si="32"/>
        <v>0</v>
      </c>
      <c r="X184" s="106"/>
      <c r="Y184" s="101"/>
      <c r="Z184" s="116">
        <v>61</v>
      </c>
      <c r="AA184" s="116">
        <f t="shared" si="27"/>
        <v>63</v>
      </c>
      <c r="AB184" s="558">
        <f>VLOOKUP(D184,'[2]CN BC'!$G$10:$I$290,3,FALSE)</f>
        <v>20</v>
      </c>
      <c r="AC184" s="558">
        <f>VLOOKUP(D184,'[3]CN BC'!$G$10:$I$290,3,FALSE)</f>
        <v>23</v>
      </c>
      <c r="AD184" s="558">
        <f>VLOOKUP(D184,'[4]CN BC'!$G$10:$I$289,3,FALSE)</f>
        <v>20</v>
      </c>
      <c r="AE184" s="558">
        <f t="shared" si="33"/>
        <v>3711300</v>
      </c>
      <c r="AF184" s="111">
        <v>0</v>
      </c>
      <c r="AG184" s="111"/>
      <c r="AH184" s="382">
        <f t="shared" si="28"/>
        <v>2.67</v>
      </c>
      <c r="AI184" s="111">
        <f t="shared" si="30"/>
        <v>3711300</v>
      </c>
      <c r="AJ184" s="602">
        <v>1.2</v>
      </c>
      <c r="AK184" s="114">
        <f t="shared" si="34"/>
        <v>1.2</v>
      </c>
      <c r="AL184" s="111">
        <v>3</v>
      </c>
      <c r="AM184" s="558">
        <f t="shared" si="36"/>
        <v>13360680</v>
      </c>
      <c r="AN184" s="111">
        <f t="shared" si="29"/>
        <v>13360680</v>
      </c>
      <c r="AO184" s="554"/>
    </row>
    <row r="185" spans="1:41" s="518" customFormat="1" ht="44.25" hidden="1" customHeight="1" x14ac:dyDescent="0.25">
      <c r="A185" s="99" t="s">
        <v>490</v>
      </c>
      <c r="B185" s="516" t="str">
        <f>INDEX([5]DS!$C$6:$C$343,MATCH(D185,[5]DS!$B$6:$B$343,0))</f>
        <v>0016100006564008</v>
      </c>
      <c r="C185" s="529" t="s">
        <v>955</v>
      </c>
      <c r="D185" s="515" t="s">
        <v>1228</v>
      </c>
      <c r="E185" s="101" t="str">
        <f>VLOOKUP(D185,Sheet1!$B$8:$K$335,10,0)</f>
        <v>Hoàn thành xuất sắc</v>
      </c>
      <c r="F185" s="152" t="s">
        <v>1107</v>
      </c>
      <c r="G185" s="100" t="s">
        <v>581</v>
      </c>
      <c r="H185" s="101"/>
      <c r="I185" s="101"/>
      <c r="J185" s="101" t="s">
        <v>311</v>
      </c>
      <c r="K185" s="100" t="s">
        <v>294</v>
      </c>
      <c r="L185" s="656" t="s">
        <v>1410</v>
      </c>
      <c r="M185" s="102" t="s">
        <v>170</v>
      </c>
      <c r="N185" s="102" t="s">
        <v>955</v>
      </c>
      <c r="O185" s="235" t="s">
        <v>1122</v>
      </c>
      <c r="P185" s="132" t="s">
        <v>727</v>
      </c>
      <c r="Q185" s="103">
        <v>4</v>
      </c>
      <c r="R185" s="382">
        <f t="shared" si="35"/>
        <v>2.5786885245901638</v>
      </c>
      <c r="S185" s="382">
        <f t="shared" si="31"/>
        <v>2.86</v>
      </c>
      <c r="T185" s="105">
        <v>2.86</v>
      </c>
      <c r="U185" s="107" t="e">
        <f>W185+Y185+#REF!</f>
        <v>#REF!</v>
      </c>
      <c r="V185" s="222"/>
      <c r="W185" s="107">
        <f t="shared" si="32"/>
        <v>0</v>
      </c>
      <c r="X185" s="106">
        <f>T185*V185*$D$9/100</f>
        <v>0</v>
      </c>
      <c r="Y185" s="101"/>
      <c r="Z185" s="116">
        <v>61</v>
      </c>
      <c r="AA185" s="116">
        <f t="shared" si="27"/>
        <v>55</v>
      </c>
      <c r="AB185" s="558">
        <f>VLOOKUP(D185,'[2]CN BC'!$G$10:$I$290,3,FALSE)</f>
        <v>19</v>
      </c>
      <c r="AC185" s="558">
        <f>VLOOKUP(D185,'[3]CN BC'!$G$10:$I$290,3,FALSE)</f>
        <v>23</v>
      </c>
      <c r="AD185" s="558">
        <f>VLOOKUP(D185,'[4]CN BC'!$G$10:$I$289,3,FALSE)</f>
        <v>13</v>
      </c>
      <c r="AE185" s="558">
        <f t="shared" si="33"/>
        <v>3975400</v>
      </c>
      <c r="AF185" s="111"/>
      <c r="AG185" s="111"/>
      <c r="AH185" s="382">
        <f t="shared" si="28"/>
        <v>2.5786885245901638</v>
      </c>
      <c r="AI185" s="111">
        <f t="shared" si="30"/>
        <v>3584377</v>
      </c>
      <c r="AJ185" s="602">
        <v>1.2</v>
      </c>
      <c r="AK185" s="114">
        <f t="shared" si="34"/>
        <v>1.2</v>
      </c>
      <c r="AL185" s="111">
        <v>3</v>
      </c>
      <c r="AM185" s="558">
        <f t="shared" si="36"/>
        <v>14311440</v>
      </c>
      <c r="AN185" s="111">
        <f t="shared" si="29"/>
        <v>12903757</v>
      </c>
      <c r="AO185" s="554"/>
    </row>
    <row r="186" spans="1:41" s="518" customFormat="1" ht="31.5" hidden="1" customHeight="1" x14ac:dyDescent="0.25">
      <c r="A186" s="99" t="s">
        <v>491</v>
      </c>
      <c r="B186" s="532" t="str">
        <f>INDEX([5]DS!$C$6:$C$343,MATCH(D186,[5]DS!$B$6:$B$343,0))</f>
        <v>0016100006542004</v>
      </c>
      <c r="C186" s="529" t="s">
        <v>957</v>
      </c>
      <c r="D186" s="515" t="s">
        <v>756</v>
      </c>
      <c r="E186" s="101" t="str">
        <f>VLOOKUP(D186,Sheet1!$B$8:$K$335,10,0)</f>
        <v>Hoàn thành xuất sắc</v>
      </c>
      <c r="F186" s="152" t="s">
        <v>1102</v>
      </c>
      <c r="G186" s="100"/>
      <c r="H186" s="101"/>
      <c r="I186" s="101"/>
      <c r="J186" s="101"/>
      <c r="K186" s="100"/>
      <c r="L186" s="101" t="str">
        <f>VLOOKUP(D186,[1]T3!$B$2:$D$328,3,FALSE)</f>
        <v>079085002906</v>
      </c>
      <c r="M186" s="223" t="s">
        <v>764</v>
      </c>
      <c r="N186" s="223" t="s">
        <v>957</v>
      </c>
      <c r="O186" s="235" t="s">
        <v>1122</v>
      </c>
      <c r="P186" s="132" t="s">
        <v>727</v>
      </c>
      <c r="Q186" s="103">
        <v>3</v>
      </c>
      <c r="R186" s="382">
        <f t="shared" si="35"/>
        <v>2.86</v>
      </c>
      <c r="S186" s="382">
        <f t="shared" si="31"/>
        <v>2.86</v>
      </c>
      <c r="T186" s="105">
        <v>2.86</v>
      </c>
      <c r="U186" s="107" t="e">
        <f>W186+Y186+#REF!</f>
        <v>#REF!</v>
      </c>
      <c r="V186" s="222"/>
      <c r="W186" s="107">
        <f t="shared" si="32"/>
        <v>0</v>
      </c>
      <c r="X186" s="106">
        <f>T186*V186*$D$9/100</f>
        <v>0</v>
      </c>
      <c r="Y186" s="101"/>
      <c r="Z186" s="116">
        <v>61</v>
      </c>
      <c r="AA186" s="116">
        <f t="shared" si="27"/>
        <v>72</v>
      </c>
      <c r="AB186" s="558">
        <f>VLOOKUP(D186,'[2]CN BC'!$G$10:$I$290,3,FALSE)</f>
        <v>24</v>
      </c>
      <c r="AC186" s="558">
        <f>VLOOKUP(D186,'[3]CN BC'!$G$10:$I$290,3,FALSE)</f>
        <v>26</v>
      </c>
      <c r="AD186" s="558">
        <f>VLOOKUP(D186,'[4]CN BC'!$G$10:$I$289,3,FALSE)</f>
        <v>22</v>
      </c>
      <c r="AE186" s="558">
        <f t="shared" si="33"/>
        <v>3975400</v>
      </c>
      <c r="AF186" s="111"/>
      <c r="AG186" s="111"/>
      <c r="AH186" s="382">
        <f t="shared" si="28"/>
        <v>2.86</v>
      </c>
      <c r="AI186" s="111">
        <f t="shared" si="30"/>
        <v>3975400</v>
      </c>
      <c r="AJ186" s="602">
        <v>1.2</v>
      </c>
      <c r="AK186" s="114">
        <f t="shared" si="34"/>
        <v>1.2</v>
      </c>
      <c r="AL186" s="111">
        <v>3</v>
      </c>
      <c r="AM186" s="558">
        <f t="shared" si="36"/>
        <v>14311440</v>
      </c>
      <c r="AN186" s="111">
        <f t="shared" si="29"/>
        <v>14311440</v>
      </c>
      <c r="AO186" s="554"/>
    </row>
    <row r="187" spans="1:41" s="518" customFormat="1" ht="38.25" hidden="1" x14ac:dyDescent="0.25">
      <c r="A187" s="99" t="s">
        <v>492</v>
      </c>
      <c r="B187" s="521" t="str">
        <f>INDEX([5]DS!$C$6:$C$343,MATCH(D187,[5]DS!$B$6:$B$343,0))</f>
        <v>0016100006709006</v>
      </c>
      <c r="C187" s="529" t="s">
        <v>1039</v>
      </c>
      <c r="D187" s="515" t="s">
        <v>1251</v>
      </c>
      <c r="E187" s="101" t="str">
        <f>VLOOKUP(D187,Sheet1!$B$8:$K$335,10,0)</f>
        <v>Hoàn thành xuất sắc</v>
      </c>
      <c r="F187" s="152" t="s">
        <v>1099</v>
      </c>
      <c r="G187" s="288" t="s">
        <v>581</v>
      </c>
      <c r="H187" s="289" t="s">
        <v>25</v>
      </c>
      <c r="I187" s="289"/>
      <c r="J187" s="289" t="s">
        <v>311</v>
      </c>
      <c r="K187" s="288" t="s">
        <v>298</v>
      </c>
      <c r="L187" s="101" t="str">
        <f>VLOOKUP(D187,[1]T3!$B$2:$D$328,3,FALSE)</f>
        <v>021987251</v>
      </c>
      <c r="M187" s="290" t="s">
        <v>135</v>
      </c>
      <c r="N187" s="290" t="s">
        <v>1039</v>
      </c>
      <c r="O187" s="236" t="s">
        <v>46</v>
      </c>
      <c r="P187" s="132" t="s">
        <v>737</v>
      </c>
      <c r="Q187" s="103">
        <v>7</v>
      </c>
      <c r="R187" s="382">
        <f t="shared" si="35"/>
        <v>2.4300000000000002</v>
      </c>
      <c r="S187" s="382">
        <f t="shared" si="31"/>
        <v>2.4300000000000002</v>
      </c>
      <c r="T187" s="105">
        <v>2.4300000000000002</v>
      </c>
      <c r="U187" s="657" t="e">
        <f>W187+Y187+#REF!</f>
        <v>#REF!</v>
      </c>
      <c r="V187" s="658"/>
      <c r="W187" s="107">
        <f t="shared" si="32"/>
        <v>0</v>
      </c>
      <c r="X187" s="291">
        <f>T187*V187*$D$9/100</f>
        <v>0</v>
      </c>
      <c r="Y187" s="101"/>
      <c r="Z187" s="116">
        <v>61</v>
      </c>
      <c r="AA187" s="116">
        <f t="shared" si="27"/>
        <v>62</v>
      </c>
      <c r="AB187" s="558">
        <f>VLOOKUP(D187,'[2]CN BC'!$G$10:$I$290,3,FALSE)</f>
        <v>20</v>
      </c>
      <c r="AC187" s="558">
        <f>VLOOKUP(D187,'[3]CN BC'!$G$10:$I$290,3,FALSE)</f>
        <v>23</v>
      </c>
      <c r="AD187" s="558">
        <f>VLOOKUP(D187,'[4]CN BC'!$G$10:$I$289,3,FALSE)</f>
        <v>19</v>
      </c>
      <c r="AE187" s="558">
        <f t="shared" si="33"/>
        <v>3377700</v>
      </c>
      <c r="AF187" s="111"/>
      <c r="AG187" s="111"/>
      <c r="AH187" s="382">
        <f t="shared" si="28"/>
        <v>2.4300000000000002</v>
      </c>
      <c r="AI187" s="111">
        <f t="shared" si="30"/>
        <v>3377700</v>
      </c>
      <c r="AJ187" s="602">
        <v>1.2</v>
      </c>
      <c r="AK187" s="114">
        <f t="shared" si="34"/>
        <v>1.2</v>
      </c>
      <c r="AL187" s="111">
        <v>3</v>
      </c>
      <c r="AM187" s="558">
        <f t="shared" si="36"/>
        <v>12159720</v>
      </c>
      <c r="AN187" s="111">
        <f t="shared" si="29"/>
        <v>12159720</v>
      </c>
      <c r="AO187" s="554"/>
    </row>
    <row r="188" spans="1:41" s="518" customFormat="1" ht="35.25" hidden="1" customHeight="1" x14ac:dyDescent="0.25">
      <c r="A188" s="99" t="s">
        <v>493</v>
      </c>
      <c r="B188" s="516" t="str">
        <f>INDEX([5]DS!$C$6:$C$343,MATCH(D188,[5]DS!$B$6:$B$343,0))</f>
        <v>0016100006514008</v>
      </c>
      <c r="C188" s="530" t="s">
        <v>1057</v>
      </c>
      <c r="D188" s="515" t="s">
        <v>791</v>
      </c>
      <c r="E188" s="101" t="str">
        <f>VLOOKUP(D188,Sheet1!$B$8:$K$335,10,0)</f>
        <v>Hoàn thành xuất sắc</v>
      </c>
      <c r="F188" s="152" t="s">
        <v>1291</v>
      </c>
      <c r="G188" s="100"/>
      <c r="H188" s="100"/>
      <c r="I188" s="100"/>
      <c r="J188" s="100"/>
      <c r="K188" s="100"/>
      <c r="L188" s="101" t="str">
        <f>VLOOKUP(D188,[1]T3!$B$2:$D$328,3,FALSE)</f>
        <v>024799754</v>
      </c>
      <c r="M188" s="719"/>
      <c r="N188" s="719" t="s">
        <v>1057</v>
      </c>
      <c r="O188" s="238" t="s">
        <v>463</v>
      </c>
      <c r="P188" s="101" t="s">
        <v>726</v>
      </c>
      <c r="Q188" s="101">
        <v>1</v>
      </c>
      <c r="R188" s="382">
        <f t="shared" si="35"/>
        <v>2.41</v>
      </c>
      <c r="S188" s="382">
        <f t="shared" si="31"/>
        <v>2.41</v>
      </c>
      <c r="T188" s="108">
        <v>2.41</v>
      </c>
      <c r="U188" s="107" t="e">
        <f>W188+Y188+#REF!</f>
        <v>#REF!</v>
      </c>
      <c r="V188" s="100"/>
      <c r="W188" s="107">
        <f t="shared" si="32"/>
        <v>0</v>
      </c>
      <c r="X188" s="106"/>
      <c r="Y188" s="101"/>
      <c r="Z188" s="116">
        <v>61</v>
      </c>
      <c r="AA188" s="116">
        <f t="shared" si="27"/>
        <v>69</v>
      </c>
      <c r="AB188" s="558">
        <f>VLOOKUP(D188,'[2]CN BC'!$G$10:$I$290,3,FALSE)</f>
        <v>20</v>
      </c>
      <c r="AC188" s="558">
        <f>VLOOKUP(D188,'[3]CN BC'!$G$10:$I$290,3,FALSE)</f>
        <v>26</v>
      </c>
      <c r="AD188" s="558">
        <f>VLOOKUP(D188,'[4]CN BC'!$G$10:$I$289,3,FALSE)</f>
        <v>23</v>
      </c>
      <c r="AE188" s="558">
        <f t="shared" si="33"/>
        <v>3349900</v>
      </c>
      <c r="AF188" s="111"/>
      <c r="AG188" s="111"/>
      <c r="AH188" s="382">
        <f t="shared" si="28"/>
        <v>2.41</v>
      </c>
      <c r="AI188" s="111">
        <f t="shared" si="30"/>
        <v>3349900</v>
      </c>
      <c r="AJ188" s="602">
        <v>1.2</v>
      </c>
      <c r="AK188" s="114">
        <f t="shared" si="34"/>
        <v>1.2</v>
      </c>
      <c r="AL188" s="111">
        <v>3</v>
      </c>
      <c r="AM188" s="558">
        <f t="shared" si="36"/>
        <v>12059640</v>
      </c>
      <c r="AN188" s="111">
        <f t="shared" si="29"/>
        <v>12059640</v>
      </c>
      <c r="AO188" s="554"/>
    </row>
    <row r="189" spans="1:41" s="518" customFormat="1" ht="42" hidden="1" customHeight="1" x14ac:dyDescent="0.25">
      <c r="A189" s="99" t="s">
        <v>794</v>
      </c>
      <c r="B189" s="532" t="str">
        <f>INDEX([5]DS!$C$6:$C$343,MATCH(D189,[5]DS!$B$6:$B$343,0))</f>
        <v>0016100006549009</v>
      </c>
      <c r="C189" s="530" t="s">
        <v>1056</v>
      </c>
      <c r="D189" s="515" t="s">
        <v>1222</v>
      </c>
      <c r="E189" s="101" t="str">
        <f>VLOOKUP(D189,Sheet1!$B$8:$K$335,10,0)</f>
        <v>Hoàn thành xuất sắc</v>
      </c>
      <c r="F189" s="152" t="s">
        <v>1111</v>
      </c>
      <c r="G189" s="100"/>
      <c r="H189" s="101" t="s">
        <v>25</v>
      </c>
      <c r="I189" s="100"/>
      <c r="J189" s="101" t="s">
        <v>311</v>
      </c>
      <c r="K189" s="100"/>
      <c r="L189" s="101" t="str">
        <f>VLOOKUP(D189,[1]T3!$B$2:$D$328,3,FALSE)</f>
        <v>025877702</v>
      </c>
      <c r="M189" s="223">
        <v>1603205360856</v>
      </c>
      <c r="N189" s="223" t="s">
        <v>1056</v>
      </c>
      <c r="O189" s="238" t="s">
        <v>463</v>
      </c>
      <c r="P189" s="101" t="s">
        <v>726</v>
      </c>
      <c r="Q189" s="101">
        <v>1</v>
      </c>
      <c r="R189" s="382">
        <f t="shared" si="35"/>
        <v>2.41</v>
      </c>
      <c r="S189" s="382">
        <f t="shared" si="31"/>
        <v>2.41</v>
      </c>
      <c r="T189" s="108">
        <v>2.41</v>
      </c>
      <c r="U189" s="107" t="e">
        <f>W189+Y189+#REF!</f>
        <v>#REF!</v>
      </c>
      <c r="V189" s="100"/>
      <c r="W189" s="107">
        <f t="shared" si="32"/>
        <v>0</v>
      </c>
      <c r="X189" s="106">
        <f>T189*V189*$D$9/100</f>
        <v>0</v>
      </c>
      <c r="Y189" s="101"/>
      <c r="Z189" s="116">
        <v>61</v>
      </c>
      <c r="AA189" s="116">
        <f t="shared" si="27"/>
        <v>69</v>
      </c>
      <c r="AB189" s="558">
        <f>VLOOKUP(D189,'[2]CN BC'!$G$10:$I$290,3,FALSE)</f>
        <v>21</v>
      </c>
      <c r="AC189" s="558">
        <f>VLOOKUP(D189,'[3]CN BC'!$G$10:$I$290,3,FALSE)</f>
        <v>26</v>
      </c>
      <c r="AD189" s="558">
        <f>VLOOKUP(D189,'[4]CN BC'!$G$10:$I$289,3,FALSE)</f>
        <v>22</v>
      </c>
      <c r="AE189" s="558">
        <f t="shared" si="33"/>
        <v>3349900</v>
      </c>
      <c r="AF189" s="111"/>
      <c r="AG189" s="111"/>
      <c r="AH189" s="382">
        <f t="shared" si="28"/>
        <v>2.41</v>
      </c>
      <c r="AI189" s="111">
        <f t="shared" si="30"/>
        <v>3349900</v>
      </c>
      <c r="AJ189" s="602">
        <v>1.2</v>
      </c>
      <c r="AK189" s="114">
        <f t="shared" si="34"/>
        <v>1.2</v>
      </c>
      <c r="AL189" s="111">
        <v>3</v>
      </c>
      <c r="AM189" s="558">
        <f t="shared" si="36"/>
        <v>12059640</v>
      </c>
      <c r="AN189" s="111">
        <f t="shared" si="29"/>
        <v>12059640</v>
      </c>
      <c r="AO189" s="554"/>
    </row>
    <row r="190" spans="1:41" s="518" customFormat="1" ht="39" hidden="1" customHeight="1" x14ac:dyDescent="0.25">
      <c r="A190" s="99" t="s">
        <v>1305</v>
      </c>
      <c r="B190" s="516"/>
      <c r="C190" s="529"/>
      <c r="D190" s="515" t="s">
        <v>1327</v>
      </c>
      <c r="E190" s="101" t="str">
        <f>VLOOKUP(D190,Sheet1!$B$8:$K$335,10,0)</f>
        <v>Hoàn thành xuất sắc</v>
      </c>
      <c r="F190" s="152" t="s">
        <v>1107</v>
      </c>
      <c r="G190" s="100"/>
      <c r="H190" s="101"/>
      <c r="I190" s="101"/>
      <c r="J190" s="101"/>
      <c r="K190" s="100"/>
      <c r="L190" s="101" t="str">
        <f>VLOOKUP(D190,[1]T3!$B$2:$D$328,3,FALSE)</f>
        <v>024012689</v>
      </c>
      <c r="M190" s="223"/>
      <c r="N190" s="223"/>
      <c r="O190" s="235" t="s">
        <v>1120</v>
      </c>
      <c r="P190" s="132"/>
      <c r="Q190" s="103"/>
      <c r="R190" s="382">
        <f t="shared" si="35"/>
        <v>2.34</v>
      </c>
      <c r="S190" s="382">
        <f t="shared" si="31"/>
        <v>2.34</v>
      </c>
      <c r="T190" s="105">
        <v>2.34</v>
      </c>
      <c r="U190" s="107" t="e">
        <f>W190+Y190+#REF!</f>
        <v>#REF!</v>
      </c>
      <c r="V190" s="222"/>
      <c r="W190" s="107">
        <f t="shared" si="32"/>
        <v>0</v>
      </c>
      <c r="X190" s="106">
        <f>T190*V190*$D$9/100</f>
        <v>0</v>
      </c>
      <c r="Y190" s="101"/>
      <c r="Z190" s="116">
        <v>61</v>
      </c>
      <c r="AA190" s="116">
        <f t="shared" si="27"/>
        <v>64</v>
      </c>
      <c r="AB190" s="558">
        <f>VLOOKUP(D190,'[2]CN BC'!$G$10:$I$290,3,FALSE)</f>
        <v>21</v>
      </c>
      <c r="AC190" s="558">
        <f>VLOOKUP(D190,'[3]CN BC'!$G$10:$I$290,3,FALSE)</f>
        <v>23</v>
      </c>
      <c r="AD190" s="558">
        <f>VLOOKUP(D190,'[4]CN BC'!$G$10:$I$289,3,FALSE)</f>
        <v>20</v>
      </c>
      <c r="AE190" s="558">
        <f t="shared" si="33"/>
        <v>3252600</v>
      </c>
      <c r="AF190" s="111"/>
      <c r="AG190" s="111"/>
      <c r="AH190" s="382">
        <f t="shared" si="28"/>
        <v>2.34</v>
      </c>
      <c r="AI190" s="111">
        <f t="shared" si="30"/>
        <v>3252600</v>
      </c>
      <c r="AJ190" s="602">
        <v>1.2</v>
      </c>
      <c r="AK190" s="114">
        <f t="shared" si="34"/>
        <v>1.2</v>
      </c>
      <c r="AL190" s="111">
        <v>3</v>
      </c>
      <c r="AM190" s="558">
        <f t="shared" si="36"/>
        <v>11709360</v>
      </c>
      <c r="AN190" s="111">
        <f t="shared" si="29"/>
        <v>11709360</v>
      </c>
      <c r="AO190" s="554"/>
    </row>
    <row r="191" spans="1:41" s="518" customFormat="1" ht="27.75" hidden="1" customHeight="1" x14ac:dyDescent="0.25">
      <c r="A191" s="99" t="s">
        <v>772</v>
      </c>
      <c r="B191" s="532" t="str">
        <f>INDEX([5]DS!$C$6:$C$343,MATCH(D191,[5]DS!$B$6:$B$343,0))</f>
        <v>0016100006601008</v>
      </c>
      <c r="C191" s="529" t="s">
        <v>905</v>
      </c>
      <c r="D191" s="515" t="s">
        <v>808</v>
      </c>
      <c r="E191" s="101" t="str">
        <f>VLOOKUP(D191,Sheet1!$B$8:$K$335,10,0)</f>
        <v>Hoàn thành xuất sắc</v>
      </c>
      <c r="F191" s="152" t="s">
        <v>1294</v>
      </c>
      <c r="G191" s="131"/>
      <c r="H191" s="131"/>
      <c r="I191" s="131"/>
      <c r="J191" s="131"/>
      <c r="K191" s="131"/>
      <c r="L191" s="101" t="str">
        <f>VLOOKUP(D191,[1]T3!$B$2:$D$328,3,FALSE)</f>
        <v>024495895</v>
      </c>
      <c r="M191" s="131"/>
      <c r="N191" s="101" t="s">
        <v>905</v>
      </c>
      <c r="O191" s="152" t="s">
        <v>805</v>
      </c>
      <c r="P191" s="101" t="s">
        <v>724</v>
      </c>
      <c r="Q191" s="101">
        <v>1</v>
      </c>
      <c r="R191" s="382">
        <f t="shared" si="35"/>
        <v>2.34</v>
      </c>
      <c r="S191" s="382">
        <f t="shared" si="31"/>
        <v>2.34</v>
      </c>
      <c r="T191" s="101">
        <v>2.34</v>
      </c>
      <c r="U191" s="107" t="e">
        <f>W191+Y191+#REF!</f>
        <v>#REF!</v>
      </c>
      <c r="V191" s="131"/>
      <c r="W191" s="107">
        <f t="shared" si="32"/>
        <v>0</v>
      </c>
      <c r="X191" s="106">
        <f>T191*V191*$D$9/100</f>
        <v>0</v>
      </c>
      <c r="Y191" s="101"/>
      <c r="Z191" s="116">
        <v>61</v>
      </c>
      <c r="AA191" s="116">
        <f t="shared" si="27"/>
        <v>61</v>
      </c>
      <c r="AB191" s="558">
        <f>VLOOKUP(D191,'[2]CN BC'!$G$10:$I$290,3,FALSE)</f>
        <v>19</v>
      </c>
      <c r="AC191" s="558">
        <f>VLOOKUP(D191,'[3]CN BC'!$G$10:$I$290,3,FALSE)</f>
        <v>22</v>
      </c>
      <c r="AD191" s="558">
        <f>VLOOKUP(D191,'[4]CN BC'!$G$10:$I$289,3,FALSE)</f>
        <v>20</v>
      </c>
      <c r="AE191" s="558">
        <f t="shared" si="33"/>
        <v>3252600</v>
      </c>
      <c r="AF191" s="111"/>
      <c r="AG191" s="111"/>
      <c r="AH191" s="382">
        <f t="shared" si="28"/>
        <v>2.34</v>
      </c>
      <c r="AI191" s="111">
        <f t="shared" si="30"/>
        <v>3252600</v>
      </c>
      <c r="AJ191" s="602">
        <v>1.2</v>
      </c>
      <c r="AK191" s="114">
        <f t="shared" si="34"/>
        <v>1.2</v>
      </c>
      <c r="AL191" s="111">
        <v>3</v>
      </c>
      <c r="AM191" s="558">
        <f t="shared" si="36"/>
        <v>11709360</v>
      </c>
      <c r="AN191" s="111">
        <f t="shared" si="29"/>
        <v>11709360</v>
      </c>
      <c r="AO191" s="554"/>
    </row>
    <row r="192" spans="1:41" s="518" customFormat="1" ht="27.75" hidden="1" customHeight="1" x14ac:dyDescent="0.25">
      <c r="A192" s="99" t="s">
        <v>494</v>
      </c>
      <c r="B192" s="532" t="str">
        <f>INDEX([5]DS!$C$6:$C$343,MATCH(D192,[5]DS!$B$6:$B$343,0))</f>
        <v>0016100006589008</v>
      </c>
      <c r="C192" s="529" t="s">
        <v>907</v>
      </c>
      <c r="D192" s="515" t="s">
        <v>810</v>
      </c>
      <c r="E192" s="101" t="str">
        <f>VLOOKUP(D192,Sheet1!$B$8:$K$335,10,0)</f>
        <v>Hoàn thành xuất sắc</v>
      </c>
      <c r="F192" s="152" t="s">
        <v>1091</v>
      </c>
      <c r="G192" s="131"/>
      <c r="H192" s="131" t="s">
        <v>25</v>
      </c>
      <c r="I192" s="131"/>
      <c r="J192" s="131"/>
      <c r="K192" s="131"/>
      <c r="L192" s="101" t="str">
        <f>VLOOKUP(D192,[1]T3!$B$2:$D$328,3,FALSE)</f>
        <v>024327951</v>
      </c>
      <c r="M192" s="131"/>
      <c r="N192" s="101" t="s">
        <v>907</v>
      </c>
      <c r="O192" s="152" t="s">
        <v>805</v>
      </c>
      <c r="P192" s="101" t="s">
        <v>724</v>
      </c>
      <c r="Q192" s="101">
        <v>1</v>
      </c>
      <c r="R192" s="382">
        <f t="shared" si="35"/>
        <v>2.34</v>
      </c>
      <c r="S192" s="382">
        <f t="shared" si="31"/>
        <v>2.34</v>
      </c>
      <c r="T192" s="101">
        <v>2.34</v>
      </c>
      <c r="U192" s="107" t="e">
        <f>W192+Y192+#REF!</f>
        <v>#REF!</v>
      </c>
      <c r="V192" s="131"/>
      <c r="W192" s="107">
        <f t="shared" si="32"/>
        <v>0</v>
      </c>
      <c r="X192" s="106">
        <f>T192*V192*$D$9/100</f>
        <v>0</v>
      </c>
      <c r="Y192" s="101"/>
      <c r="Z192" s="116">
        <v>61</v>
      </c>
      <c r="AA192" s="116">
        <f t="shared" si="27"/>
        <v>61</v>
      </c>
      <c r="AB192" s="558">
        <f>VLOOKUP(D192,'[2]CN BC'!$G$10:$I$290,3,FALSE)</f>
        <v>19</v>
      </c>
      <c r="AC192" s="558">
        <f>VLOOKUP(D192,'[3]CN BC'!$G$10:$I$290,3,FALSE)</f>
        <v>22</v>
      </c>
      <c r="AD192" s="558">
        <f>VLOOKUP(D192,'[4]CN BC'!$G$10:$I$289,3,FALSE)</f>
        <v>20</v>
      </c>
      <c r="AE192" s="558">
        <f t="shared" si="33"/>
        <v>3252600</v>
      </c>
      <c r="AF192" s="111"/>
      <c r="AG192" s="111"/>
      <c r="AH192" s="382">
        <f t="shared" si="28"/>
        <v>2.34</v>
      </c>
      <c r="AI192" s="111">
        <f t="shared" si="30"/>
        <v>3252600</v>
      </c>
      <c r="AJ192" s="602">
        <v>1.2</v>
      </c>
      <c r="AK192" s="114">
        <f t="shared" si="34"/>
        <v>1.2</v>
      </c>
      <c r="AL192" s="111">
        <v>3</v>
      </c>
      <c r="AM192" s="558">
        <f t="shared" si="36"/>
        <v>11709360</v>
      </c>
      <c r="AN192" s="111">
        <f t="shared" si="29"/>
        <v>11709360</v>
      </c>
      <c r="AO192" s="554"/>
    </row>
    <row r="193" spans="1:41" s="518" customFormat="1" ht="25.5" hidden="1" x14ac:dyDescent="0.25">
      <c r="A193" s="99" t="s">
        <v>495</v>
      </c>
      <c r="B193" s="516" t="str">
        <f>INDEX([5]DS!$C$6:$C$343,MATCH(D193,[5]DS!$B$6:$B$343,0))</f>
        <v>0016100006637005</v>
      </c>
      <c r="C193" s="529">
        <v>51200000905</v>
      </c>
      <c r="D193" s="515" t="s">
        <v>809</v>
      </c>
      <c r="E193" s="101" t="str">
        <f>VLOOKUP(D193,Sheet1!$B$8:$K$335,10,0)</f>
        <v>Hoàn thành xuất sắc</v>
      </c>
      <c r="F193" s="152" t="s">
        <v>1294</v>
      </c>
      <c r="G193" s="131"/>
      <c r="H193" s="131" t="s">
        <v>25</v>
      </c>
      <c r="I193" s="131"/>
      <c r="J193" s="131"/>
      <c r="K193" s="131"/>
      <c r="L193" s="101" t="str">
        <f>VLOOKUP(D193,[1]T3!$B$2:$D$328,3,FALSE)</f>
        <v>024383666</v>
      </c>
      <c r="M193" s="131"/>
      <c r="N193" s="101">
        <v>51200000905</v>
      </c>
      <c r="O193" s="152" t="s">
        <v>805</v>
      </c>
      <c r="P193" s="101" t="s">
        <v>724</v>
      </c>
      <c r="Q193" s="101">
        <v>1</v>
      </c>
      <c r="R193" s="382">
        <f t="shared" si="35"/>
        <v>2.34</v>
      </c>
      <c r="S193" s="382">
        <f t="shared" si="31"/>
        <v>2.34</v>
      </c>
      <c r="T193" s="101">
        <v>2.34</v>
      </c>
      <c r="U193" s="107" t="e">
        <f>W193+Y193+#REF!</f>
        <v>#REF!</v>
      </c>
      <c r="V193" s="131"/>
      <c r="W193" s="107">
        <f t="shared" si="32"/>
        <v>0</v>
      </c>
      <c r="X193" s="106">
        <f>T193*V193*$D$9/100</f>
        <v>0</v>
      </c>
      <c r="Y193" s="101"/>
      <c r="Z193" s="116">
        <v>61</v>
      </c>
      <c r="AA193" s="116">
        <f t="shared" si="27"/>
        <v>61</v>
      </c>
      <c r="AB193" s="558">
        <f>VLOOKUP(D193,'[2]CN BC'!$G$10:$I$290,3,FALSE)</f>
        <v>19</v>
      </c>
      <c r="AC193" s="558">
        <f>VLOOKUP(D193,'[3]CN BC'!$G$10:$I$290,3,FALSE)</f>
        <v>22</v>
      </c>
      <c r="AD193" s="558">
        <f>VLOOKUP(D193,'[4]CN BC'!$G$10:$I$289,3,FALSE)</f>
        <v>20</v>
      </c>
      <c r="AE193" s="558">
        <f t="shared" si="33"/>
        <v>3252600</v>
      </c>
      <c r="AF193" s="111"/>
      <c r="AG193" s="111"/>
      <c r="AH193" s="382">
        <f t="shared" si="28"/>
        <v>2.34</v>
      </c>
      <c r="AI193" s="111">
        <f t="shared" si="30"/>
        <v>3252600</v>
      </c>
      <c r="AJ193" s="602">
        <v>1.2</v>
      </c>
      <c r="AK193" s="114">
        <f t="shared" si="34"/>
        <v>1.2</v>
      </c>
      <c r="AL193" s="111">
        <v>3</v>
      </c>
      <c r="AM193" s="558">
        <f t="shared" si="36"/>
        <v>11709360</v>
      </c>
      <c r="AN193" s="111">
        <f t="shared" si="29"/>
        <v>11709360</v>
      </c>
      <c r="AO193" s="554"/>
    </row>
    <row r="194" spans="1:41" s="535" customFormat="1" ht="29.25" hidden="1" customHeight="1" x14ac:dyDescent="0.25">
      <c r="A194" s="99" t="s">
        <v>496</v>
      </c>
      <c r="B194" s="532"/>
      <c r="C194" s="529"/>
      <c r="D194" s="534" t="s">
        <v>1311</v>
      </c>
      <c r="E194" s="101" t="str">
        <f>VLOOKUP(D194,Sheet1!$B$8:$K$335,10,0)</f>
        <v>Hoàn thành xuất sắc</v>
      </c>
      <c r="F194" s="285" t="s">
        <v>1312</v>
      </c>
      <c r="G194" s="328"/>
      <c r="H194" s="328"/>
      <c r="I194" s="328"/>
      <c r="J194" s="328"/>
      <c r="K194" s="328"/>
      <c r="L194" s="101" t="str">
        <f>VLOOKUP(D194,[1]T3!$B$2:$D$328,3,FALSE)</f>
        <v>051088000077</v>
      </c>
      <c r="M194" s="328"/>
      <c r="N194" s="26"/>
      <c r="O194" s="285" t="s">
        <v>805</v>
      </c>
      <c r="P194" s="26" t="s">
        <v>1307</v>
      </c>
      <c r="Q194" s="26">
        <v>2</v>
      </c>
      <c r="R194" s="382">
        <f t="shared" si="35"/>
        <v>2.67</v>
      </c>
      <c r="S194" s="382">
        <f t="shared" si="31"/>
        <v>2.67</v>
      </c>
      <c r="T194" s="26">
        <v>2.67</v>
      </c>
      <c r="U194" s="286"/>
      <c r="V194" s="328"/>
      <c r="W194" s="286">
        <f t="shared" si="32"/>
        <v>0</v>
      </c>
      <c r="X194" s="24"/>
      <c r="Y194" s="26"/>
      <c r="Z194" s="116">
        <v>61</v>
      </c>
      <c r="AA194" s="116">
        <f t="shared" si="27"/>
        <v>63</v>
      </c>
      <c r="AB194" s="558">
        <f>VLOOKUP(D194,'[2]CN BC'!$G$10:$I$290,3,FALSE)</f>
        <v>19</v>
      </c>
      <c r="AC194" s="558">
        <f>VLOOKUP(D194,'[3]CN BC'!$G$10:$I$290,3,FALSE)</f>
        <v>22</v>
      </c>
      <c r="AD194" s="558">
        <f>VLOOKUP(D194,'[4]CN BC'!$G$10:$I$289,3,FALSE)</f>
        <v>22</v>
      </c>
      <c r="AE194" s="558">
        <f t="shared" si="33"/>
        <v>3711300</v>
      </c>
      <c r="AF194" s="287"/>
      <c r="AG194" s="287"/>
      <c r="AH194" s="382">
        <f t="shared" si="28"/>
        <v>2.67</v>
      </c>
      <c r="AI194" s="111">
        <f t="shared" si="30"/>
        <v>3711300</v>
      </c>
      <c r="AJ194" s="602">
        <v>1.2</v>
      </c>
      <c r="AK194" s="114">
        <f t="shared" si="34"/>
        <v>1.2</v>
      </c>
      <c r="AL194" s="111">
        <v>3</v>
      </c>
      <c r="AM194" s="558">
        <f t="shared" si="36"/>
        <v>13360680</v>
      </c>
      <c r="AN194" s="111">
        <f t="shared" si="29"/>
        <v>13360680</v>
      </c>
      <c r="AO194" s="554"/>
    </row>
    <row r="195" spans="1:41" s="518" customFormat="1" ht="29.25" hidden="1" customHeight="1" x14ac:dyDescent="0.25">
      <c r="A195" s="99" t="s">
        <v>497</v>
      </c>
      <c r="B195" s="516" t="str">
        <f>INDEX([5]DS!$C$6:$C$343,MATCH(D195,[5]DS!$B$6:$B$343,0))</f>
        <v>0016100006681004</v>
      </c>
      <c r="C195" s="529" t="s">
        <v>941</v>
      </c>
      <c r="D195" s="515" t="s">
        <v>769</v>
      </c>
      <c r="E195" s="101" t="str">
        <f>VLOOKUP(D195,Sheet1!$B$8:$K$335,10,0)</f>
        <v>Hoàn thành xuất sắc</v>
      </c>
      <c r="F195" s="152" t="s">
        <v>1321</v>
      </c>
      <c r="G195" s="100"/>
      <c r="H195" s="101" t="s">
        <v>25</v>
      </c>
      <c r="I195" s="100"/>
      <c r="J195" s="100"/>
      <c r="K195" s="100"/>
      <c r="L195" s="101" t="str">
        <f>VLOOKUP(D195,[1]T3!$B$2:$D$328,3,FALSE)</f>
        <v>025796369</v>
      </c>
      <c r="M195" s="223">
        <v>1603205372861</v>
      </c>
      <c r="N195" s="223" t="s">
        <v>941</v>
      </c>
      <c r="O195" s="238" t="s">
        <v>44</v>
      </c>
      <c r="P195" s="101" t="s">
        <v>727</v>
      </c>
      <c r="Q195" s="101">
        <v>1</v>
      </c>
      <c r="R195" s="382">
        <f t="shared" si="35"/>
        <v>2.2599999999999998</v>
      </c>
      <c r="S195" s="382">
        <f t="shared" si="31"/>
        <v>2.2599999999999998</v>
      </c>
      <c r="T195" s="101">
        <v>2.2599999999999998</v>
      </c>
      <c r="U195" s="107" t="e">
        <f>W195+Y195+#REF!</f>
        <v>#REF!</v>
      </c>
      <c r="V195" s="100"/>
      <c r="W195" s="107">
        <f t="shared" si="32"/>
        <v>0</v>
      </c>
      <c r="X195" s="106"/>
      <c r="Y195" s="109"/>
      <c r="Z195" s="116">
        <v>61</v>
      </c>
      <c r="AA195" s="116">
        <f t="shared" si="27"/>
        <v>73</v>
      </c>
      <c r="AB195" s="558">
        <f>VLOOKUP(D195,'[2]CN BC'!$G$10:$I$290,3,FALSE)</f>
        <v>22</v>
      </c>
      <c r="AC195" s="558">
        <f>VLOOKUP(D195,'[3]CN BC'!$G$10:$I$290,3,FALSE)</f>
        <v>26</v>
      </c>
      <c r="AD195" s="558">
        <f>VLOOKUP(D195,'[4]CN BC'!$G$10:$I$289,3,FALSE)</f>
        <v>25</v>
      </c>
      <c r="AE195" s="558">
        <f t="shared" si="33"/>
        <v>3141400</v>
      </c>
      <c r="AF195" s="111"/>
      <c r="AG195" s="111"/>
      <c r="AH195" s="382">
        <f t="shared" si="28"/>
        <v>2.2599999999999998</v>
      </c>
      <c r="AI195" s="111">
        <f t="shared" si="30"/>
        <v>3141400</v>
      </c>
      <c r="AJ195" s="602">
        <v>1.2</v>
      </c>
      <c r="AK195" s="114">
        <f t="shared" si="34"/>
        <v>1.2</v>
      </c>
      <c r="AL195" s="111">
        <v>3</v>
      </c>
      <c r="AM195" s="558">
        <f t="shared" si="36"/>
        <v>11309040</v>
      </c>
      <c r="AN195" s="111">
        <f t="shared" si="29"/>
        <v>11309040</v>
      </c>
      <c r="AO195" s="554"/>
    </row>
    <row r="196" spans="1:41" s="535" customFormat="1" ht="29.25" hidden="1" customHeight="1" x14ac:dyDescent="0.25">
      <c r="A196" s="99" t="s">
        <v>498</v>
      </c>
      <c r="B196" s="532"/>
      <c r="C196" s="529"/>
      <c r="D196" s="534" t="s">
        <v>1313</v>
      </c>
      <c r="E196" s="101" t="str">
        <f>VLOOKUP(D196,Sheet1!$B$8:$K$335,10,0)</f>
        <v>Hoàn thành xuất sắc</v>
      </c>
      <c r="F196" s="285" t="s">
        <v>1312</v>
      </c>
      <c r="G196" s="328"/>
      <c r="H196" s="328"/>
      <c r="I196" s="328"/>
      <c r="J196" s="328"/>
      <c r="K196" s="328"/>
      <c r="L196" s="101" t="str">
        <f>VLOOKUP(D196,[1]T3!$B$2:$D$328,3,FALSE)</f>
        <v>024255580</v>
      </c>
      <c r="M196" s="328"/>
      <c r="N196" s="26"/>
      <c r="O196" s="285" t="s">
        <v>805</v>
      </c>
      <c r="P196" s="26" t="s">
        <v>1307</v>
      </c>
      <c r="Q196" s="26">
        <v>1</v>
      </c>
      <c r="R196" s="382">
        <f t="shared" si="35"/>
        <v>2.34</v>
      </c>
      <c r="S196" s="382">
        <f t="shared" si="31"/>
        <v>2.34</v>
      </c>
      <c r="T196" s="26">
        <v>2.34</v>
      </c>
      <c r="U196" s="286"/>
      <c r="V196" s="328"/>
      <c r="W196" s="286">
        <f t="shared" si="32"/>
        <v>0</v>
      </c>
      <c r="X196" s="24"/>
      <c r="Y196" s="26"/>
      <c r="Z196" s="116">
        <v>61</v>
      </c>
      <c r="AA196" s="116">
        <f t="shared" si="27"/>
        <v>63</v>
      </c>
      <c r="AB196" s="558">
        <f>VLOOKUP(D196,'[2]CN BC'!$G$10:$I$290,3,FALSE)</f>
        <v>19</v>
      </c>
      <c r="AC196" s="558">
        <f>VLOOKUP(D196,'[3]CN BC'!$G$10:$I$290,3,FALSE)</f>
        <v>22</v>
      </c>
      <c r="AD196" s="558">
        <f>VLOOKUP(D196,'[4]CN BC'!$G$10:$I$289,3,FALSE)</f>
        <v>22</v>
      </c>
      <c r="AE196" s="558">
        <f t="shared" si="33"/>
        <v>3252600</v>
      </c>
      <c r="AF196" s="287"/>
      <c r="AG196" s="287"/>
      <c r="AH196" s="382">
        <f t="shared" si="28"/>
        <v>2.34</v>
      </c>
      <c r="AI196" s="111">
        <f t="shared" si="30"/>
        <v>3252600</v>
      </c>
      <c r="AJ196" s="602">
        <v>1.2</v>
      </c>
      <c r="AK196" s="114">
        <f t="shared" si="34"/>
        <v>1.2</v>
      </c>
      <c r="AL196" s="111">
        <v>3</v>
      </c>
      <c r="AM196" s="558">
        <f t="shared" si="36"/>
        <v>11709360</v>
      </c>
      <c r="AN196" s="111">
        <f t="shared" si="29"/>
        <v>11709360</v>
      </c>
      <c r="AO196" s="554"/>
    </row>
    <row r="197" spans="1:41" s="112" customFormat="1" ht="25.5" hidden="1" x14ac:dyDescent="0.25">
      <c r="A197" s="99" t="s">
        <v>499</v>
      </c>
      <c r="B197" s="307" t="str">
        <f>INDEX([5]DS!$C$6:$C$343,MATCH(D197,[5]DS!$B$6:$B$343,0))</f>
        <v>0016100006736003</v>
      </c>
      <c r="C197" s="116" t="s">
        <v>829</v>
      </c>
      <c r="D197" s="100" t="s">
        <v>1146</v>
      </c>
      <c r="E197" s="101" t="str">
        <f>VLOOKUP(D197,Sheet1!$B$8:$K$335,10,0)</f>
        <v>Hoàn thành tốt</v>
      </c>
      <c r="F197" s="152" t="s">
        <v>1092</v>
      </c>
      <c r="G197" s="100" t="s">
        <v>577</v>
      </c>
      <c r="H197" s="101"/>
      <c r="I197" s="101"/>
      <c r="J197" s="101" t="s">
        <v>307</v>
      </c>
      <c r="K197" s="100" t="s">
        <v>196</v>
      </c>
      <c r="L197" s="101" t="str">
        <f>VLOOKUP(D197,[1]T3!$B$2:$D$328,3,FALSE)</f>
        <v>022631400</v>
      </c>
      <c r="M197" s="102" t="s">
        <v>73</v>
      </c>
      <c r="N197" s="102" t="s">
        <v>829</v>
      </c>
      <c r="O197" s="235" t="s">
        <v>805</v>
      </c>
      <c r="P197" s="103" t="s">
        <v>724</v>
      </c>
      <c r="Q197" s="104">
        <v>9</v>
      </c>
      <c r="R197" s="382">
        <f t="shared" si="35"/>
        <v>5.4428950819672126</v>
      </c>
      <c r="S197" s="382">
        <f t="shared" si="31"/>
        <v>5.6273999999999997</v>
      </c>
      <c r="T197" s="105">
        <v>4.9800000000000004</v>
      </c>
      <c r="U197" s="107" t="e">
        <f>W197+Y197+#REF!</f>
        <v>#REF!</v>
      </c>
      <c r="V197" s="222">
        <v>13</v>
      </c>
      <c r="W197" s="107">
        <f t="shared" si="32"/>
        <v>0.64739999999999998</v>
      </c>
      <c r="X197" s="106">
        <f t="shared" ref="X197:X228" si="39">T197*V197*$D$9/100</f>
        <v>899886.00000000012</v>
      </c>
      <c r="Y197" s="101"/>
      <c r="Z197" s="116">
        <v>61</v>
      </c>
      <c r="AA197" s="116">
        <f t="shared" si="27"/>
        <v>59</v>
      </c>
      <c r="AB197" s="558">
        <f>VLOOKUP(D197,'[2]CN BC'!$G$10:$I$290,3,FALSE)</f>
        <v>19</v>
      </c>
      <c r="AC197" s="558">
        <f>VLOOKUP(D197,'[3]CN BC'!$G$10:$I$290,3,FALSE)</f>
        <v>22</v>
      </c>
      <c r="AD197" s="558">
        <f>VLOOKUP(D197,'[4]CN BC'!$G$10:$I$289,3,FALSE)</f>
        <v>18</v>
      </c>
      <c r="AE197" s="558">
        <f t="shared" si="33"/>
        <v>7822086</v>
      </c>
      <c r="AF197" s="111"/>
      <c r="AG197" s="111"/>
      <c r="AH197" s="382">
        <f t="shared" si="28"/>
        <v>5.4428950819672126</v>
      </c>
      <c r="AI197" s="111">
        <f t="shared" si="30"/>
        <v>7565624</v>
      </c>
      <c r="AJ197" s="602">
        <v>1.2</v>
      </c>
      <c r="AK197" s="114">
        <f t="shared" si="34"/>
        <v>0.96</v>
      </c>
      <c r="AL197" s="111">
        <v>3</v>
      </c>
      <c r="AM197" s="558">
        <f t="shared" si="36"/>
        <v>22527607.68</v>
      </c>
      <c r="AN197" s="111">
        <f t="shared" si="29"/>
        <v>21788997</v>
      </c>
      <c r="AO197" s="554"/>
    </row>
    <row r="198" spans="1:41" s="112" customFormat="1" ht="35.25" hidden="1" customHeight="1" x14ac:dyDescent="0.25">
      <c r="A198" s="99" t="s">
        <v>500</v>
      </c>
      <c r="B198" s="307" t="str">
        <f>INDEX([5]DS!$C$6:$C$343,MATCH(D198,[5]DS!$B$6:$B$343,0))</f>
        <v>0016100006533005</v>
      </c>
      <c r="C198" s="116" t="s">
        <v>856</v>
      </c>
      <c r="D198" s="100" t="s">
        <v>1168</v>
      </c>
      <c r="E198" s="101" t="str">
        <f>VLOOKUP(D198,Sheet1!$B$8:$K$335,10,0)</f>
        <v>Hoàn thành tốt</v>
      </c>
      <c r="F198" s="152" t="s">
        <v>1272</v>
      </c>
      <c r="G198" s="100" t="s">
        <v>577</v>
      </c>
      <c r="H198" s="101"/>
      <c r="I198" s="101" t="s">
        <v>310</v>
      </c>
      <c r="J198" s="101" t="s">
        <v>307</v>
      </c>
      <c r="K198" s="100" t="s">
        <v>195</v>
      </c>
      <c r="L198" s="101" t="str">
        <f>VLOOKUP(D198,[1]T3!$B$2:$D$328,3,FALSE)</f>
        <v>020432351</v>
      </c>
      <c r="M198" s="102" t="s">
        <v>72</v>
      </c>
      <c r="N198" s="102" t="s">
        <v>856</v>
      </c>
      <c r="O198" s="235" t="s">
        <v>805</v>
      </c>
      <c r="P198" s="103" t="s">
        <v>724</v>
      </c>
      <c r="Q198" s="104">
        <v>9</v>
      </c>
      <c r="R198" s="382">
        <f t="shared" si="35"/>
        <v>5.5776000000000003</v>
      </c>
      <c r="S198" s="382">
        <f t="shared" si="31"/>
        <v>5.5776000000000003</v>
      </c>
      <c r="T198" s="105">
        <v>4.9800000000000004</v>
      </c>
      <c r="U198" s="107" t="e">
        <f>W198+Y198+#REF!</f>
        <v>#REF!</v>
      </c>
      <c r="V198" s="222">
        <v>12</v>
      </c>
      <c r="W198" s="107">
        <f t="shared" si="32"/>
        <v>0.59760000000000002</v>
      </c>
      <c r="X198" s="106">
        <f t="shared" si="39"/>
        <v>830664</v>
      </c>
      <c r="Y198" s="101"/>
      <c r="Z198" s="116">
        <v>61</v>
      </c>
      <c r="AA198" s="116">
        <f t="shared" si="27"/>
        <v>61</v>
      </c>
      <c r="AB198" s="558">
        <f>VLOOKUP(D198,'[2]CN BC'!$G$10:$I$290,3,FALSE)</f>
        <v>19</v>
      </c>
      <c r="AC198" s="558">
        <f>VLOOKUP(D198,'[3]CN BC'!$G$10:$I$290,3,FALSE)</f>
        <v>22</v>
      </c>
      <c r="AD198" s="558">
        <f>VLOOKUP(D198,'[4]CN BC'!$G$10:$I$289,3,FALSE)</f>
        <v>20</v>
      </c>
      <c r="AE198" s="558">
        <f t="shared" si="33"/>
        <v>7752864</v>
      </c>
      <c r="AF198" s="111"/>
      <c r="AG198" s="111"/>
      <c r="AH198" s="382">
        <f t="shared" si="28"/>
        <v>5.5776000000000003</v>
      </c>
      <c r="AI198" s="111">
        <f t="shared" si="30"/>
        <v>7752864</v>
      </c>
      <c r="AJ198" s="602">
        <v>1.2</v>
      </c>
      <c r="AK198" s="114">
        <f t="shared" si="34"/>
        <v>0.96</v>
      </c>
      <c r="AL198" s="111">
        <v>3</v>
      </c>
      <c r="AM198" s="558">
        <f t="shared" si="36"/>
        <v>22328248.32</v>
      </c>
      <c r="AN198" s="111">
        <f t="shared" si="29"/>
        <v>22328248</v>
      </c>
      <c r="AO198" s="554"/>
    </row>
    <row r="199" spans="1:41" s="113" customFormat="1" ht="25.5" hidden="1" x14ac:dyDescent="0.25">
      <c r="A199" s="99" t="s">
        <v>676</v>
      </c>
      <c r="B199" s="307" t="str">
        <f>INDEX([5]DS!$C$6:$C$343,MATCH(D199,[5]DS!$B$6:$B$343,0))</f>
        <v>0016100006613009</v>
      </c>
      <c r="C199" s="116" t="s">
        <v>860</v>
      </c>
      <c r="D199" s="100" t="s">
        <v>1171</v>
      </c>
      <c r="E199" s="101" t="str">
        <f>VLOOKUP(D199,Sheet1!$B$8:$K$335,10,0)</f>
        <v>Hoàn thành tốt</v>
      </c>
      <c r="F199" s="152" t="s">
        <v>1091</v>
      </c>
      <c r="G199" s="100" t="s">
        <v>577</v>
      </c>
      <c r="H199" s="101"/>
      <c r="I199" s="101" t="s">
        <v>310</v>
      </c>
      <c r="J199" s="101" t="s">
        <v>310</v>
      </c>
      <c r="K199" s="100" t="s">
        <v>230</v>
      </c>
      <c r="L199" s="101" t="str">
        <f>VLOOKUP(D199,[1]T3!$B$2:$D$328,3,FALSE)</f>
        <v>021652916</v>
      </c>
      <c r="M199" s="102" t="s">
        <v>97</v>
      </c>
      <c r="N199" s="102" t="s">
        <v>860</v>
      </c>
      <c r="O199" s="235" t="s">
        <v>805</v>
      </c>
      <c r="P199" s="103" t="s">
        <v>724</v>
      </c>
      <c r="Q199" s="104">
        <v>9</v>
      </c>
      <c r="R199" s="382">
        <f t="shared" si="35"/>
        <v>5.3285999999999998</v>
      </c>
      <c r="S199" s="382">
        <f t="shared" si="31"/>
        <v>5.3285999999999998</v>
      </c>
      <c r="T199" s="105">
        <v>4.9800000000000004</v>
      </c>
      <c r="U199" s="107" t="e">
        <f>W199+Y199+#REF!</f>
        <v>#REF!</v>
      </c>
      <c r="V199" s="222">
        <v>7</v>
      </c>
      <c r="W199" s="107">
        <f t="shared" si="32"/>
        <v>0.34860000000000002</v>
      </c>
      <c r="X199" s="106">
        <f t="shared" si="39"/>
        <v>484554</v>
      </c>
      <c r="Y199" s="101"/>
      <c r="Z199" s="116">
        <v>61</v>
      </c>
      <c r="AA199" s="116">
        <f t="shared" si="27"/>
        <v>61</v>
      </c>
      <c r="AB199" s="558">
        <f>VLOOKUP(D199,'[2]CN BC'!$G$10:$I$290,3,FALSE)</f>
        <v>19</v>
      </c>
      <c r="AC199" s="558">
        <f>VLOOKUP(D199,'[3]CN BC'!$G$10:$I$290,3,FALSE)</f>
        <v>22</v>
      </c>
      <c r="AD199" s="558">
        <f>VLOOKUP(D199,'[4]CN BC'!$G$10:$I$289,3,FALSE)</f>
        <v>20</v>
      </c>
      <c r="AE199" s="558">
        <f t="shared" si="33"/>
        <v>7406754</v>
      </c>
      <c r="AF199" s="111"/>
      <c r="AG199" s="111"/>
      <c r="AH199" s="382">
        <f t="shared" si="28"/>
        <v>5.3285999999999998</v>
      </c>
      <c r="AI199" s="111">
        <f t="shared" si="30"/>
        <v>7406754</v>
      </c>
      <c r="AJ199" s="602">
        <v>1.2</v>
      </c>
      <c r="AK199" s="114">
        <f t="shared" si="34"/>
        <v>0.96</v>
      </c>
      <c r="AL199" s="111">
        <v>3</v>
      </c>
      <c r="AM199" s="558">
        <f t="shared" si="36"/>
        <v>21331451.52</v>
      </c>
      <c r="AN199" s="111">
        <f t="shared" si="29"/>
        <v>21331452</v>
      </c>
      <c r="AO199" s="554"/>
    </row>
    <row r="200" spans="1:41" s="113" customFormat="1" ht="36" hidden="1" customHeight="1" x14ac:dyDescent="0.25">
      <c r="A200" s="821" t="s">
        <v>501</v>
      </c>
      <c r="B200" s="573" t="str">
        <f>INDEX([5]DS!$C$6:$C$343,MATCH(D200,[5]DS!$B$6:$B$343,0))</f>
        <v>0016100006759003</v>
      </c>
      <c r="C200" s="354" t="s">
        <v>1084</v>
      </c>
      <c r="D200" s="824" t="s">
        <v>1207</v>
      </c>
      <c r="E200" s="142" t="str">
        <f>VLOOKUP(D200,Sheet1!$B$8:$K$335,10,0)</f>
        <v>Hoàn thành tốt</v>
      </c>
      <c r="F200" s="164" t="s">
        <v>1092</v>
      </c>
      <c r="G200" s="147" t="s">
        <v>579</v>
      </c>
      <c r="H200" s="142"/>
      <c r="I200" s="142"/>
      <c r="J200" s="142" t="s">
        <v>310</v>
      </c>
      <c r="K200" s="147" t="s">
        <v>265</v>
      </c>
      <c r="L200" s="142" t="str">
        <f>VLOOKUP(D200,[1]T3!$B$2:$D$328,3,FALSE)</f>
        <v>021722359</v>
      </c>
      <c r="M200" s="364" t="s">
        <v>121</v>
      </c>
      <c r="N200" s="364" t="s">
        <v>1084</v>
      </c>
      <c r="O200" s="572" t="s">
        <v>40</v>
      </c>
      <c r="P200" s="246" t="s">
        <v>726</v>
      </c>
      <c r="Q200" s="365">
        <v>10</v>
      </c>
      <c r="R200" s="570">
        <f t="shared" si="35"/>
        <v>5.2290000000000001</v>
      </c>
      <c r="S200" s="570">
        <f t="shared" si="31"/>
        <v>5.2290000000000001</v>
      </c>
      <c r="T200" s="334">
        <v>4.9800000000000004</v>
      </c>
      <c r="U200" s="148" t="e">
        <f>W200+Y200+#REF!</f>
        <v>#REF!</v>
      </c>
      <c r="V200" s="247">
        <v>5</v>
      </c>
      <c r="W200" s="148">
        <f t="shared" si="32"/>
        <v>0.249</v>
      </c>
      <c r="X200" s="146">
        <f t="shared" si="39"/>
        <v>346110</v>
      </c>
      <c r="Y200" s="142"/>
      <c r="Z200" s="354">
        <v>61</v>
      </c>
      <c r="AA200" s="354">
        <f t="shared" si="27"/>
        <v>61</v>
      </c>
      <c r="AB200" s="145">
        <f>VLOOKUP(D200,'[2]CN BC'!$G$10:$I$290,3,FALSE)</f>
        <v>19</v>
      </c>
      <c r="AC200" s="145">
        <f>VLOOKUP(D200,'[3]CN BC'!$G$10:$I$290,3,FALSE)</f>
        <v>22</v>
      </c>
      <c r="AD200" s="145">
        <f>VLOOKUP(D200,'[4]CN BC'!$G$10:$I$289,3,FALSE)</f>
        <v>20</v>
      </c>
      <c r="AE200" s="145">
        <f t="shared" si="33"/>
        <v>7268310</v>
      </c>
      <c r="AF200" s="145"/>
      <c r="AG200" s="145"/>
      <c r="AH200" s="570">
        <f t="shared" si="28"/>
        <v>5.2290000000000001</v>
      </c>
      <c r="AI200" s="145">
        <f t="shared" si="30"/>
        <v>7268310</v>
      </c>
      <c r="AJ200" s="576">
        <v>1.2</v>
      </c>
      <c r="AK200" s="149">
        <f t="shared" si="34"/>
        <v>0.96</v>
      </c>
      <c r="AL200" s="145">
        <v>1</v>
      </c>
      <c r="AM200" s="145">
        <f t="shared" si="36"/>
        <v>6977577.5999999996</v>
      </c>
      <c r="AN200" s="145">
        <f t="shared" si="29"/>
        <v>6977578</v>
      </c>
      <c r="AO200" s="571"/>
    </row>
    <row r="201" spans="1:41" s="113" customFormat="1" ht="36" hidden="1" customHeight="1" x14ac:dyDescent="0.25">
      <c r="A201" s="821"/>
      <c r="B201" s="573"/>
      <c r="C201" s="354"/>
      <c r="D201" s="824"/>
      <c r="E201" s="142" t="s">
        <v>1413</v>
      </c>
      <c r="F201" s="164"/>
      <c r="G201" s="147"/>
      <c r="H201" s="142"/>
      <c r="I201" s="142"/>
      <c r="J201" s="142"/>
      <c r="K201" s="147"/>
      <c r="L201" s="142"/>
      <c r="M201" s="364"/>
      <c r="N201" s="364"/>
      <c r="O201" s="572"/>
      <c r="P201" s="246"/>
      <c r="Q201" s="365"/>
      <c r="R201" s="570">
        <f t="shared" si="35"/>
        <v>5.2788000000000004</v>
      </c>
      <c r="S201" s="570">
        <f t="shared" si="31"/>
        <v>5.2788000000000004</v>
      </c>
      <c r="T201" s="334">
        <v>4.9800000000000004</v>
      </c>
      <c r="U201" s="148"/>
      <c r="V201" s="247">
        <v>6</v>
      </c>
      <c r="W201" s="148">
        <f t="shared" si="32"/>
        <v>0.29880000000000001</v>
      </c>
      <c r="X201" s="146">
        <f t="shared" si="39"/>
        <v>415332</v>
      </c>
      <c r="Y201" s="142"/>
      <c r="Z201" s="354">
        <v>61</v>
      </c>
      <c r="AA201" s="354">
        <f t="shared" si="27"/>
        <v>61</v>
      </c>
      <c r="AB201" s="145">
        <v>19</v>
      </c>
      <c r="AC201" s="145">
        <v>22</v>
      </c>
      <c r="AD201" s="145">
        <v>20</v>
      </c>
      <c r="AE201" s="145">
        <f t="shared" si="33"/>
        <v>7337532</v>
      </c>
      <c r="AF201" s="145"/>
      <c r="AG201" s="145"/>
      <c r="AH201" s="570">
        <f t="shared" si="28"/>
        <v>5.2788000000000004</v>
      </c>
      <c r="AI201" s="145">
        <f t="shared" si="30"/>
        <v>7337532</v>
      </c>
      <c r="AJ201" s="576">
        <v>1.2</v>
      </c>
      <c r="AK201" s="149">
        <f t="shared" si="34"/>
        <v>0.96</v>
      </c>
      <c r="AL201" s="145">
        <v>2</v>
      </c>
      <c r="AM201" s="145">
        <f t="shared" si="36"/>
        <v>14088061.439999999</v>
      </c>
      <c r="AN201" s="145">
        <f t="shared" si="29"/>
        <v>14088061</v>
      </c>
      <c r="AO201" s="571" t="s">
        <v>1597</v>
      </c>
    </row>
    <row r="202" spans="1:41" s="112" customFormat="1" ht="47.25" hidden="1" customHeight="1" x14ac:dyDescent="0.25">
      <c r="A202" s="99" t="s">
        <v>502</v>
      </c>
      <c r="B202" s="307" t="str">
        <f>INDEX([5]DS!$C$6:$C$343,MATCH(D202,[5]DS!$B$6:$B$343,0))</f>
        <v>0016100006717009</v>
      </c>
      <c r="C202" s="116" t="s">
        <v>1085</v>
      </c>
      <c r="D202" s="100" t="s">
        <v>1208</v>
      </c>
      <c r="E202" s="101" t="str">
        <f>VLOOKUP(D202,Sheet1!$B$8:$K$335,10,0)</f>
        <v>Hoàn thành tốt</v>
      </c>
      <c r="F202" s="152" t="s">
        <v>1099</v>
      </c>
      <c r="G202" s="100" t="s">
        <v>577</v>
      </c>
      <c r="H202" s="101"/>
      <c r="I202" s="101"/>
      <c r="J202" s="101" t="s">
        <v>310</v>
      </c>
      <c r="K202" s="100" t="s">
        <v>263</v>
      </c>
      <c r="L202" s="101" t="str">
        <f>VLOOKUP(D202,[1]T3!$B$2:$D$328,3,FALSE)</f>
        <v>139062000011</v>
      </c>
      <c r="M202" s="102" t="s">
        <v>120</v>
      </c>
      <c r="N202" s="102" t="s">
        <v>1085</v>
      </c>
      <c r="O202" s="603" t="s">
        <v>40</v>
      </c>
      <c r="P202" s="103" t="s">
        <v>726</v>
      </c>
      <c r="Q202" s="104">
        <v>10</v>
      </c>
      <c r="R202" s="382">
        <f t="shared" si="35"/>
        <v>5.1345000000000001</v>
      </c>
      <c r="S202" s="382">
        <f t="shared" si="31"/>
        <v>5.1345000000000001</v>
      </c>
      <c r="T202" s="105">
        <v>4.8899999999999997</v>
      </c>
      <c r="U202" s="107" t="e">
        <f>W202+Y202+#REF!</f>
        <v>#REF!</v>
      </c>
      <c r="V202" s="222">
        <v>5</v>
      </c>
      <c r="W202" s="107">
        <f t="shared" si="32"/>
        <v>0.2445</v>
      </c>
      <c r="X202" s="106">
        <f t="shared" si="39"/>
        <v>339855</v>
      </c>
      <c r="Y202" s="101"/>
      <c r="Z202" s="116">
        <v>61</v>
      </c>
      <c r="AA202" s="116">
        <f t="shared" si="27"/>
        <v>62</v>
      </c>
      <c r="AB202" s="558">
        <f>VLOOKUP(D202,'[2]CN BC'!$G$10:$I$290,3,FALSE)</f>
        <v>21</v>
      </c>
      <c r="AC202" s="558">
        <f>VLOOKUP(D202,'[3]CN BC'!$G$10:$I$290,3,FALSE)</f>
        <v>22</v>
      </c>
      <c r="AD202" s="558">
        <f>VLOOKUP(D202,'[4]CN BC'!$G$10:$I$289,3,FALSE)</f>
        <v>19</v>
      </c>
      <c r="AE202" s="558">
        <f t="shared" si="33"/>
        <v>7136955</v>
      </c>
      <c r="AF202" s="111"/>
      <c r="AG202" s="111"/>
      <c r="AH202" s="382">
        <f t="shared" si="28"/>
        <v>5.1345000000000001</v>
      </c>
      <c r="AI202" s="111">
        <f t="shared" si="30"/>
        <v>7136955</v>
      </c>
      <c r="AJ202" s="602">
        <v>1.2</v>
      </c>
      <c r="AK202" s="114">
        <f t="shared" si="34"/>
        <v>0.96</v>
      </c>
      <c r="AL202" s="111">
        <v>3</v>
      </c>
      <c r="AM202" s="558">
        <f t="shared" si="36"/>
        <v>20554430.399999999</v>
      </c>
      <c r="AN202" s="111">
        <f t="shared" si="29"/>
        <v>20554430</v>
      </c>
      <c r="AO202" s="554"/>
    </row>
    <row r="203" spans="1:41" s="112" customFormat="1" ht="29.25" hidden="1" customHeight="1" x14ac:dyDescent="0.25">
      <c r="A203" s="99" t="s">
        <v>503</v>
      </c>
      <c r="B203" s="307" t="str">
        <f>INDEX([5]DS!$C$6:$C$343,MATCH(D203,[5]DS!$B$6:$B$343,0))</f>
        <v>0016100006760001</v>
      </c>
      <c r="C203" s="116" t="s">
        <v>867</v>
      </c>
      <c r="D203" s="100" t="s">
        <v>1179</v>
      </c>
      <c r="E203" s="101" t="str">
        <f>VLOOKUP(D203,Sheet1!$B$8:$K$335,10,0)</f>
        <v>Hoàn thành tốt</v>
      </c>
      <c r="F203" s="152" t="s">
        <v>1092</v>
      </c>
      <c r="G203" s="100" t="s">
        <v>578</v>
      </c>
      <c r="H203" s="101" t="s">
        <v>25</v>
      </c>
      <c r="I203" s="101" t="s">
        <v>310</v>
      </c>
      <c r="J203" s="101" t="s">
        <v>309</v>
      </c>
      <c r="K203" s="100" t="s">
        <v>218</v>
      </c>
      <c r="L203" s="101" t="str">
        <f>VLOOKUP(D203,[1]T3!$B$2:$D$328,3,FALSE)</f>
        <v>023044182</v>
      </c>
      <c r="M203" s="102" t="s">
        <v>85</v>
      </c>
      <c r="N203" s="102" t="s">
        <v>867</v>
      </c>
      <c r="O203" s="235" t="s">
        <v>805</v>
      </c>
      <c r="P203" s="103" t="s">
        <v>724</v>
      </c>
      <c r="Q203" s="104">
        <v>8</v>
      </c>
      <c r="R203" s="382">
        <f t="shared" si="35"/>
        <v>4.8167213114754102</v>
      </c>
      <c r="S203" s="382">
        <f t="shared" si="31"/>
        <v>4.9800000000000004</v>
      </c>
      <c r="T203" s="105">
        <v>4.9800000000000004</v>
      </c>
      <c r="U203" s="107" t="e">
        <f>W203+Y203+#REF!</f>
        <v>#REF!</v>
      </c>
      <c r="V203" s="222"/>
      <c r="W203" s="107">
        <f t="shared" si="32"/>
        <v>0</v>
      </c>
      <c r="X203" s="106">
        <f t="shared" si="39"/>
        <v>0</v>
      </c>
      <c r="Y203" s="101"/>
      <c r="Z203" s="116">
        <v>61</v>
      </c>
      <c r="AA203" s="116">
        <f t="shared" si="27"/>
        <v>59</v>
      </c>
      <c r="AB203" s="558">
        <f>VLOOKUP(D203,'[2]CN BC'!$G$10:$I$290,3,FALSE)</f>
        <v>19</v>
      </c>
      <c r="AC203" s="558">
        <f>VLOOKUP(D203,'[3]CN BC'!$G$10:$I$290,3,FALSE)</f>
        <v>22</v>
      </c>
      <c r="AD203" s="558">
        <f>VLOOKUP(D203,'[4]CN BC'!$G$10:$I$289,3,FALSE)</f>
        <v>18</v>
      </c>
      <c r="AE203" s="558">
        <f t="shared" si="33"/>
        <v>6922200</v>
      </c>
      <c r="AF203" s="111"/>
      <c r="AG203" s="111"/>
      <c r="AH203" s="382">
        <f t="shared" si="28"/>
        <v>4.8167213114754102</v>
      </c>
      <c r="AI203" s="111">
        <f t="shared" si="30"/>
        <v>6695243</v>
      </c>
      <c r="AJ203" s="602">
        <v>1.2</v>
      </c>
      <c r="AK203" s="114">
        <f t="shared" si="34"/>
        <v>0.96</v>
      </c>
      <c r="AL203" s="111">
        <v>3</v>
      </c>
      <c r="AM203" s="558">
        <f t="shared" si="36"/>
        <v>19935936</v>
      </c>
      <c r="AN203" s="111">
        <f t="shared" si="29"/>
        <v>19282300</v>
      </c>
      <c r="AO203" s="554"/>
    </row>
    <row r="204" spans="1:41" s="112" customFormat="1" ht="29.25" hidden="1" customHeight="1" x14ac:dyDescent="0.25">
      <c r="A204" s="99" t="s">
        <v>504</v>
      </c>
      <c r="B204" s="307" t="str">
        <f>INDEX([5]DS!$C$6:$C$343,MATCH(D204,[5]DS!$B$6:$B$343,0))</f>
        <v>0016100006734008</v>
      </c>
      <c r="C204" s="116" t="s">
        <v>864</v>
      </c>
      <c r="D204" s="100" t="s">
        <v>1176</v>
      </c>
      <c r="E204" s="101" t="str">
        <f>VLOOKUP(D204,Sheet1!$B$8:$K$335,10,0)</f>
        <v>Hoàn thành tốt</v>
      </c>
      <c r="F204" s="152" t="s">
        <v>1091</v>
      </c>
      <c r="G204" s="100" t="s">
        <v>577</v>
      </c>
      <c r="H204" s="101" t="s">
        <v>25</v>
      </c>
      <c r="I204" s="101" t="s">
        <v>310</v>
      </c>
      <c r="J204" s="101" t="s">
        <v>310</v>
      </c>
      <c r="K204" s="100" t="s">
        <v>233</v>
      </c>
      <c r="L204" s="101" t="str">
        <f>VLOOKUP(D204,[1]T3!$B$2:$D$328,3,FALSE)</f>
        <v>025456073</v>
      </c>
      <c r="M204" s="102" t="s">
        <v>186</v>
      </c>
      <c r="N204" s="102" t="s">
        <v>864</v>
      </c>
      <c r="O204" s="235" t="s">
        <v>805</v>
      </c>
      <c r="P204" s="103" t="s">
        <v>724</v>
      </c>
      <c r="Q204" s="104">
        <v>8</v>
      </c>
      <c r="R204" s="382">
        <f t="shared" si="35"/>
        <v>4.6500000000000004</v>
      </c>
      <c r="S204" s="382">
        <f t="shared" si="31"/>
        <v>4.6500000000000004</v>
      </c>
      <c r="T204" s="105">
        <v>4.6500000000000004</v>
      </c>
      <c r="U204" s="107" t="e">
        <f>W204+Y204+#REF!</f>
        <v>#REF!</v>
      </c>
      <c r="V204" s="222"/>
      <c r="W204" s="107">
        <f t="shared" si="32"/>
        <v>0</v>
      </c>
      <c r="X204" s="106">
        <f t="shared" si="39"/>
        <v>0</v>
      </c>
      <c r="Y204" s="101"/>
      <c r="Z204" s="116">
        <v>61</v>
      </c>
      <c r="AA204" s="116">
        <f t="shared" si="27"/>
        <v>61</v>
      </c>
      <c r="AB204" s="558">
        <f>VLOOKUP(D204,'[2]CN BC'!$G$10:$I$290,3,FALSE)</f>
        <v>19</v>
      </c>
      <c r="AC204" s="558">
        <f>VLOOKUP(D204,'[3]CN BC'!$G$10:$I$290,3,FALSE)</f>
        <v>22</v>
      </c>
      <c r="AD204" s="558">
        <f>VLOOKUP(D204,'[4]CN BC'!$G$10:$I$289,3,FALSE)</f>
        <v>20</v>
      </c>
      <c r="AE204" s="558">
        <f t="shared" si="33"/>
        <v>6463500</v>
      </c>
      <c r="AF204" s="111"/>
      <c r="AG204" s="111"/>
      <c r="AH204" s="382">
        <f t="shared" si="28"/>
        <v>4.6500000000000004</v>
      </c>
      <c r="AI204" s="111">
        <f t="shared" si="30"/>
        <v>6463500</v>
      </c>
      <c r="AJ204" s="602">
        <v>1.2</v>
      </c>
      <c r="AK204" s="114">
        <f t="shared" si="34"/>
        <v>0.96</v>
      </c>
      <c r="AL204" s="111">
        <v>3</v>
      </c>
      <c r="AM204" s="558">
        <f t="shared" si="36"/>
        <v>18614880</v>
      </c>
      <c r="AN204" s="111">
        <f t="shared" si="29"/>
        <v>18614880</v>
      </c>
      <c r="AO204" s="554"/>
    </row>
    <row r="205" spans="1:41" s="112" customFormat="1" ht="30" hidden="1" customHeight="1" x14ac:dyDescent="0.25">
      <c r="A205" s="99" t="s">
        <v>505</v>
      </c>
      <c r="B205" s="720" t="s">
        <v>1302</v>
      </c>
      <c r="C205" s="116" t="s">
        <v>870</v>
      </c>
      <c r="D205" s="100" t="s">
        <v>1167</v>
      </c>
      <c r="E205" s="101" t="s">
        <v>1413</v>
      </c>
      <c r="F205" s="152" t="s">
        <v>1133</v>
      </c>
      <c r="G205" s="100" t="s">
        <v>577</v>
      </c>
      <c r="H205" s="101"/>
      <c r="I205" s="101" t="s">
        <v>310</v>
      </c>
      <c r="J205" s="101" t="s">
        <v>310</v>
      </c>
      <c r="K205" s="100" t="s">
        <v>234</v>
      </c>
      <c r="L205" s="101" t="str">
        <f>VLOOKUP(D205,[1]T3!$B$2:$D$328,3,FALSE)</f>
        <v>022209365</v>
      </c>
      <c r="M205" s="102" t="s">
        <v>82</v>
      </c>
      <c r="N205" s="102" t="s">
        <v>870</v>
      </c>
      <c r="O205" s="235" t="s">
        <v>805</v>
      </c>
      <c r="P205" s="103" t="s">
        <v>724</v>
      </c>
      <c r="Q205" s="104">
        <v>8</v>
      </c>
      <c r="R205" s="382">
        <f t="shared" si="35"/>
        <v>4.6500000000000004</v>
      </c>
      <c r="S205" s="382">
        <f t="shared" si="31"/>
        <v>4.6500000000000004</v>
      </c>
      <c r="T205" s="105">
        <v>4.6500000000000004</v>
      </c>
      <c r="U205" s="107" t="e">
        <f>W205+Y205+#REF!</f>
        <v>#REF!</v>
      </c>
      <c r="V205" s="222"/>
      <c r="W205" s="107">
        <f t="shared" si="32"/>
        <v>0</v>
      </c>
      <c r="X205" s="106">
        <f t="shared" si="39"/>
        <v>0</v>
      </c>
      <c r="Y205" s="101"/>
      <c r="Z205" s="116">
        <v>61</v>
      </c>
      <c r="AA205" s="116">
        <f t="shared" si="27"/>
        <v>61</v>
      </c>
      <c r="AB205" s="558">
        <v>19</v>
      </c>
      <c r="AC205" s="558">
        <v>22</v>
      </c>
      <c r="AD205" s="558">
        <v>20</v>
      </c>
      <c r="AE205" s="558">
        <f t="shared" si="33"/>
        <v>6463500</v>
      </c>
      <c r="AF205" s="111"/>
      <c r="AG205" s="111"/>
      <c r="AH205" s="382">
        <f t="shared" si="28"/>
        <v>4.6500000000000004</v>
      </c>
      <c r="AI205" s="111">
        <f t="shared" si="30"/>
        <v>6463500</v>
      </c>
      <c r="AJ205" s="602">
        <v>1.2</v>
      </c>
      <c r="AK205" s="114">
        <f t="shared" si="34"/>
        <v>0.96</v>
      </c>
      <c r="AL205" s="111">
        <v>3</v>
      </c>
      <c r="AM205" s="558">
        <f t="shared" si="36"/>
        <v>18614880</v>
      </c>
      <c r="AN205" s="111">
        <f t="shared" si="29"/>
        <v>18614880</v>
      </c>
      <c r="AO205" s="554"/>
    </row>
    <row r="206" spans="1:41" s="113" customFormat="1" ht="42" hidden="1" customHeight="1" x14ac:dyDescent="0.25">
      <c r="A206" s="99" t="s">
        <v>506</v>
      </c>
      <c r="B206" s="329" t="str">
        <f>INDEX([5]DS!$C$6:$C$343,MATCH(D206,[5]DS!$B$6:$B$343,0))</f>
        <v>0016100006501006</v>
      </c>
      <c r="C206" s="116" t="s">
        <v>869</v>
      </c>
      <c r="D206" s="100" t="s">
        <v>1181</v>
      </c>
      <c r="E206" s="101" t="str">
        <f>VLOOKUP(D206,Sheet1!$B$8:$K$335,10,0)</f>
        <v>Hoàn thành tốt</v>
      </c>
      <c r="F206" s="152" t="s">
        <v>1274</v>
      </c>
      <c r="G206" s="224" t="s">
        <v>577</v>
      </c>
      <c r="H206" s="225"/>
      <c r="I206" s="225"/>
      <c r="J206" s="225" t="s">
        <v>310</v>
      </c>
      <c r="K206" s="224" t="s">
        <v>238</v>
      </c>
      <c r="L206" s="101" t="str">
        <f>VLOOKUP(D206,[1]T3!$B$2:$D$328,3,FALSE)</f>
        <v>020953956</v>
      </c>
      <c r="M206" s="249" t="s">
        <v>102</v>
      </c>
      <c r="N206" s="249" t="s">
        <v>869</v>
      </c>
      <c r="O206" s="235" t="s">
        <v>805</v>
      </c>
      <c r="P206" s="103" t="s">
        <v>724</v>
      </c>
      <c r="Q206" s="104">
        <v>8</v>
      </c>
      <c r="R206" s="382">
        <f t="shared" si="35"/>
        <v>4.6500000000000004</v>
      </c>
      <c r="S206" s="382">
        <f t="shared" si="31"/>
        <v>4.6500000000000004</v>
      </c>
      <c r="T206" s="105">
        <v>4.6500000000000004</v>
      </c>
      <c r="U206" s="107" t="e">
        <f>W206+Y206+#REF!</f>
        <v>#REF!</v>
      </c>
      <c r="V206" s="222"/>
      <c r="W206" s="107">
        <f t="shared" si="32"/>
        <v>0</v>
      </c>
      <c r="X206" s="226">
        <f t="shared" si="39"/>
        <v>0</v>
      </c>
      <c r="Y206" s="117"/>
      <c r="Z206" s="116">
        <v>61</v>
      </c>
      <c r="AA206" s="116">
        <f t="shared" si="27"/>
        <v>72</v>
      </c>
      <c r="AB206" s="558">
        <f>VLOOKUP(D206,'[2]CN BC'!$G$10:$I$290,3,FALSE)</f>
        <v>21</v>
      </c>
      <c r="AC206" s="558">
        <f>VLOOKUP(D206,'[3]CN BC'!$G$10:$I$290,3,FALSE)</f>
        <v>26</v>
      </c>
      <c r="AD206" s="558">
        <f>VLOOKUP(D206,'[4]CN BC'!$G$10:$I$289,3,FALSE)</f>
        <v>25</v>
      </c>
      <c r="AE206" s="558">
        <f t="shared" si="33"/>
        <v>6463500</v>
      </c>
      <c r="AF206" s="111"/>
      <c r="AG206" s="111"/>
      <c r="AH206" s="382">
        <f t="shared" si="28"/>
        <v>4.6500000000000004</v>
      </c>
      <c r="AI206" s="111">
        <f t="shared" si="30"/>
        <v>6463500</v>
      </c>
      <c r="AJ206" s="602">
        <v>1.2</v>
      </c>
      <c r="AK206" s="114">
        <f t="shared" si="34"/>
        <v>0.96</v>
      </c>
      <c r="AL206" s="111">
        <v>3</v>
      </c>
      <c r="AM206" s="558">
        <f t="shared" si="36"/>
        <v>18614880</v>
      </c>
      <c r="AN206" s="111">
        <f t="shared" si="29"/>
        <v>18614880</v>
      </c>
      <c r="AO206" s="554"/>
    </row>
    <row r="207" spans="1:41" s="112" customFormat="1" ht="29.25" hidden="1" customHeight="1" x14ac:dyDescent="0.25">
      <c r="A207" s="99" t="s">
        <v>507</v>
      </c>
      <c r="B207" s="307" t="str">
        <f>INDEX([5]DS!$C$6:$C$343,MATCH(D207,[5]DS!$B$6:$B$343,0))</f>
        <v>0016100006530006</v>
      </c>
      <c r="C207" s="116" t="s">
        <v>866</v>
      </c>
      <c r="D207" s="100" t="s">
        <v>1177</v>
      </c>
      <c r="E207" s="101" t="str">
        <f>VLOOKUP(D207,Sheet1!$B$8:$K$335,10,0)</f>
        <v>Hoàn thành tốt</v>
      </c>
      <c r="F207" s="152" t="s">
        <v>1133</v>
      </c>
      <c r="G207" s="100" t="s">
        <v>577</v>
      </c>
      <c r="H207" s="101"/>
      <c r="I207" s="101" t="s">
        <v>310</v>
      </c>
      <c r="J207" s="101" t="s">
        <v>308</v>
      </c>
      <c r="K207" s="100" t="s">
        <v>208</v>
      </c>
      <c r="L207" s="101" t="str">
        <f>VLOOKUP(D207,[1]T3!$B$2:$D$328,3,FALSE)</f>
        <v>022904675</v>
      </c>
      <c r="M207" s="102" t="s">
        <v>80</v>
      </c>
      <c r="N207" s="102" t="s">
        <v>866</v>
      </c>
      <c r="O207" s="235" t="s">
        <v>805</v>
      </c>
      <c r="P207" s="103" t="s">
        <v>724</v>
      </c>
      <c r="Q207" s="104">
        <v>8</v>
      </c>
      <c r="R207" s="382">
        <f t="shared" si="35"/>
        <v>4.6500000000000004</v>
      </c>
      <c r="S207" s="382">
        <f t="shared" si="31"/>
        <v>4.6500000000000004</v>
      </c>
      <c r="T207" s="105">
        <v>4.6500000000000004</v>
      </c>
      <c r="U207" s="107" t="e">
        <f>W207+Y207+#REF!</f>
        <v>#REF!</v>
      </c>
      <c r="V207" s="222"/>
      <c r="W207" s="107">
        <f t="shared" si="32"/>
        <v>0</v>
      </c>
      <c r="X207" s="106">
        <f t="shared" si="39"/>
        <v>0</v>
      </c>
      <c r="Y207" s="101"/>
      <c r="Z207" s="116">
        <v>61</v>
      </c>
      <c r="AA207" s="116">
        <f t="shared" si="27"/>
        <v>61</v>
      </c>
      <c r="AB207" s="558">
        <f>VLOOKUP(D207,'[2]CN BC'!$G$10:$I$290,3,FALSE)</f>
        <v>19</v>
      </c>
      <c r="AC207" s="558">
        <f>VLOOKUP(D207,'[3]CN BC'!$G$10:$I$290,3,FALSE)</f>
        <v>22</v>
      </c>
      <c r="AD207" s="558">
        <f>VLOOKUP(D207,'[4]CN BC'!$G$10:$I$289,3,FALSE)</f>
        <v>20</v>
      </c>
      <c r="AE207" s="558">
        <f t="shared" si="33"/>
        <v>6463500</v>
      </c>
      <c r="AF207" s="111"/>
      <c r="AG207" s="111"/>
      <c r="AH207" s="382">
        <f t="shared" si="28"/>
        <v>4.6500000000000004</v>
      </c>
      <c r="AI207" s="111">
        <f t="shared" si="30"/>
        <v>6463500</v>
      </c>
      <c r="AJ207" s="602">
        <v>1.2</v>
      </c>
      <c r="AK207" s="114">
        <f t="shared" si="34"/>
        <v>0.96</v>
      </c>
      <c r="AL207" s="111">
        <v>3</v>
      </c>
      <c r="AM207" s="558">
        <f t="shared" si="36"/>
        <v>18614880</v>
      </c>
      <c r="AN207" s="111">
        <f t="shared" si="29"/>
        <v>18614880</v>
      </c>
      <c r="AO207" s="554"/>
    </row>
    <row r="208" spans="1:41" s="113" customFormat="1" ht="29.25" hidden="1" customHeight="1" x14ac:dyDescent="0.25">
      <c r="A208" s="99" t="s">
        <v>508</v>
      </c>
      <c r="B208" s="307" t="str">
        <f>INDEX([5]DS!$C$6:$C$343,MATCH(D208,[5]DS!$B$6:$B$343,0))</f>
        <v>0016100006811005</v>
      </c>
      <c r="C208" s="116" t="s">
        <v>871</v>
      </c>
      <c r="D208" s="100" t="s">
        <v>1182</v>
      </c>
      <c r="E208" s="101" t="str">
        <f>VLOOKUP(D208,Sheet1!$B$8:$K$335,10,0)</f>
        <v>Hoàn thành tốt</v>
      </c>
      <c r="F208" s="152" t="s">
        <v>1092</v>
      </c>
      <c r="G208" s="100" t="s">
        <v>577</v>
      </c>
      <c r="H208" s="101" t="s">
        <v>25</v>
      </c>
      <c r="I208" s="101" t="s">
        <v>310</v>
      </c>
      <c r="J208" s="101" t="s">
        <v>310</v>
      </c>
      <c r="K208" s="100" t="s">
        <v>260</v>
      </c>
      <c r="L208" s="101" t="str">
        <f>VLOOKUP(D208,[1]T3!$B$2:$D$328,3,FALSE)</f>
        <v>024283935</v>
      </c>
      <c r="M208" s="102" t="s">
        <v>154</v>
      </c>
      <c r="N208" s="102" t="s">
        <v>871</v>
      </c>
      <c r="O208" s="235" t="s">
        <v>805</v>
      </c>
      <c r="P208" s="103" t="s">
        <v>724</v>
      </c>
      <c r="Q208" s="104">
        <v>8</v>
      </c>
      <c r="R208" s="382">
        <f t="shared" si="35"/>
        <v>4.6500000000000004</v>
      </c>
      <c r="S208" s="382">
        <f t="shared" si="31"/>
        <v>4.6500000000000004</v>
      </c>
      <c r="T208" s="105">
        <v>4.6500000000000004</v>
      </c>
      <c r="U208" s="107" t="e">
        <f>W208+Y208+#REF!</f>
        <v>#REF!</v>
      </c>
      <c r="V208" s="222"/>
      <c r="W208" s="107">
        <f t="shared" si="32"/>
        <v>0</v>
      </c>
      <c r="X208" s="106">
        <f t="shared" si="39"/>
        <v>0</v>
      </c>
      <c r="Y208" s="117"/>
      <c r="Z208" s="116">
        <v>61</v>
      </c>
      <c r="AA208" s="116">
        <f t="shared" ref="AA208:AA271" si="40">SUM(AB208:AD208)</f>
        <v>61</v>
      </c>
      <c r="AB208" s="558">
        <f>VLOOKUP(D208,'[2]CN BC'!$G$10:$I$290,3,FALSE)</f>
        <v>19</v>
      </c>
      <c r="AC208" s="558">
        <f>VLOOKUP(D208,'[3]CN BC'!$G$10:$I$290,3,FALSE)</f>
        <v>22</v>
      </c>
      <c r="AD208" s="558">
        <f>VLOOKUP(D208,'[4]CN BC'!$G$10:$I$289,3,FALSE)</f>
        <v>20</v>
      </c>
      <c r="AE208" s="558">
        <f t="shared" si="33"/>
        <v>6463500</v>
      </c>
      <c r="AF208" s="111"/>
      <c r="AG208" s="111"/>
      <c r="AH208" s="382">
        <f t="shared" ref="AH208:AH271" si="41">IF(AA208&gt;=Z208,S208,S208/Z208*AA208)</f>
        <v>4.6500000000000004</v>
      </c>
      <c r="AI208" s="111">
        <f t="shared" si="30"/>
        <v>6463500</v>
      </c>
      <c r="AJ208" s="602">
        <v>1.2</v>
      </c>
      <c r="AK208" s="114">
        <f t="shared" si="34"/>
        <v>0.96</v>
      </c>
      <c r="AL208" s="111">
        <v>3</v>
      </c>
      <c r="AM208" s="558">
        <f t="shared" si="36"/>
        <v>18614880</v>
      </c>
      <c r="AN208" s="111">
        <f t="shared" ref="AN208:AN271" si="42">ROUND((AI208*AK208)*AL208,0)</f>
        <v>18614880</v>
      </c>
      <c r="AO208" s="554"/>
    </row>
    <row r="209" spans="1:41" s="112" customFormat="1" ht="27.75" hidden="1" customHeight="1" x14ac:dyDescent="0.25">
      <c r="A209" s="99" t="s">
        <v>509</v>
      </c>
      <c r="B209" s="307" t="str">
        <f>INDEX([5]DS!$C$6:$C$343,MATCH(D209,[5]DS!$B$6:$B$343,0))</f>
        <v>0016100006688009</v>
      </c>
      <c r="C209" s="116" t="s">
        <v>883</v>
      </c>
      <c r="D209" s="100" t="s">
        <v>1190</v>
      </c>
      <c r="E209" s="101" t="str">
        <f>VLOOKUP(D209,Sheet1!$B$8:$K$335,10,0)</f>
        <v>Hoàn thành tốt</v>
      </c>
      <c r="F209" s="152" t="s">
        <v>1091</v>
      </c>
      <c r="G209" s="100" t="s">
        <v>577</v>
      </c>
      <c r="H209" s="101"/>
      <c r="I209" s="101" t="s">
        <v>310</v>
      </c>
      <c r="J209" s="101" t="s">
        <v>310</v>
      </c>
      <c r="K209" s="100" t="s">
        <v>242</v>
      </c>
      <c r="L209" s="101" t="str">
        <f>VLOOKUP(D209,[1]T3!$B$2:$D$328,3,FALSE)</f>
        <v>023622113</v>
      </c>
      <c r="M209" s="102" t="s">
        <v>106</v>
      </c>
      <c r="N209" s="102" t="s">
        <v>883</v>
      </c>
      <c r="O209" s="235" t="s">
        <v>805</v>
      </c>
      <c r="P209" s="103" t="s">
        <v>724</v>
      </c>
      <c r="Q209" s="104">
        <v>6</v>
      </c>
      <c r="R209" s="382">
        <f t="shared" si="35"/>
        <v>4.1783606557377055</v>
      </c>
      <c r="S209" s="382">
        <f t="shared" si="31"/>
        <v>4.32</v>
      </c>
      <c r="T209" s="105">
        <v>4.32</v>
      </c>
      <c r="U209" s="107" t="e">
        <f>W209+Y209+#REF!</f>
        <v>#REF!</v>
      </c>
      <c r="V209" s="222"/>
      <c r="W209" s="107">
        <f t="shared" si="32"/>
        <v>0</v>
      </c>
      <c r="X209" s="106">
        <f t="shared" si="39"/>
        <v>0</v>
      </c>
      <c r="Y209" s="101"/>
      <c r="Z209" s="116">
        <v>61</v>
      </c>
      <c r="AA209" s="116">
        <f t="shared" si="40"/>
        <v>59</v>
      </c>
      <c r="AB209" s="558">
        <f>VLOOKUP(D209,'[2]CN BC'!$G$10:$I$290,3,FALSE)</f>
        <v>19</v>
      </c>
      <c r="AC209" s="558">
        <f>VLOOKUP(D209,'[3]CN BC'!$G$10:$I$290,3,FALSE)</f>
        <v>22</v>
      </c>
      <c r="AD209" s="558">
        <f>VLOOKUP(D209,'[4]CN BC'!$G$10:$I$289,3,FALSE)</f>
        <v>18</v>
      </c>
      <c r="AE209" s="558">
        <f t="shared" si="33"/>
        <v>6004800</v>
      </c>
      <c r="AF209" s="111"/>
      <c r="AG209" s="111"/>
      <c r="AH209" s="382">
        <f t="shared" si="41"/>
        <v>4.1783606557377055</v>
      </c>
      <c r="AI209" s="111">
        <f t="shared" ref="AI209:AI272" si="43">ROUND(R209*$D$9,0)</f>
        <v>5807921</v>
      </c>
      <c r="AJ209" s="602">
        <v>1.2</v>
      </c>
      <c r="AK209" s="114">
        <f t="shared" si="34"/>
        <v>0.96</v>
      </c>
      <c r="AL209" s="111">
        <v>3</v>
      </c>
      <c r="AM209" s="558">
        <f t="shared" si="36"/>
        <v>17293824</v>
      </c>
      <c r="AN209" s="111">
        <f t="shared" si="42"/>
        <v>16726812</v>
      </c>
      <c r="AO209" s="554"/>
    </row>
    <row r="210" spans="1:41" s="112" customFormat="1" ht="27.75" hidden="1" customHeight="1" x14ac:dyDescent="0.25">
      <c r="A210" s="99" t="s">
        <v>510</v>
      </c>
      <c r="B210" s="307" t="str">
        <f>INDEX([5]DS!$C$6:$C$343,MATCH(D210,[5]DS!$B$6:$B$343,0))</f>
        <v>0016100006616008</v>
      </c>
      <c r="C210" s="116" t="s">
        <v>891</v>
      </c>
      <c r="D210" s="100" t="s">
        <v>1197</v>
      </c>
      <c r="E210" s="101" t="str">
        <f>VLOOKUP(D210,Sheet1!$B$8:$K$335,10,0)</f>
        <v>Hoàn thành tốt</v>
      </c>
      <c r="F210" s="152" t="s">
        <v>1133</v>
      </c>
      <c r="G210" s="100" t="s">
        <v>577</v>
      </c>
      <c r="H210" s="101"/>
      <c r="I210" s="101" t="s">
        <v>310</v>
      </c>
      <c r="J210" s="101" t="s">
        <v>310</v>
      </c>
      <c r="K210" s="100" t="s">
        <v>257</v>
      </c>
      <c r="L210" s="101" t="str">
        <f>VLOOKUP(D210,[1]T3!$B$2:$D$328,3,FALSE)</f>
        <v>022999157</v>
      </c>
      <c r="M210" s="102" t="s">
        <v>116</v>
      </c>
      <c r="N210" s="102" t="s">
        <v>891</v>
      </c>
      <c r="O210" s="235" t="s">
        <v>805</v>
      </c>
      <c r="P210" s="103" t="s">
        <v>724</v>
      </c>
      <c r="Q210" s="104">
        <v>6</v>
      </c>
      <c r="R210" s="382">
        <f t="shared" si="35"/>
        <v>3.9245901639344263</v>
      </c>
      <c r="S210" s="382">
        <f t="shared" si="31"/>
        <v>3.99</v>
      </c>
      <c r="T210" s="105">
        <v>3.99</v>
      </c>
      <c r="U210" s="107" t="e">
        <f>W210+Y210+#REF!</f>
        <v>#REF!</v>
      </c>
      <c r="V210" s="222"/>
      <c r="W210" s="107">
        <f t="shared" si="32"/>
        <v>0</v>
      </c>
      <c r="X210" s="106">
        <f t="shared" si="39"/>
        <v>0</v>
      </c>
      <c r="Y210" s="101"/>
      <c r="Z210" s="116">
        <v>61</v>
      </c>
      <c r="AA210" s="116">
        <f t="shared" si="40"/>
        <v>60</v>
      </c>
      <c r="AB210" s="558">
        <f>VLOOKUP(D210,'[2]CN BC'!$G$10:$I$290,3,FALSE)</f>
        <v>20</v>
      </c>
      <c r="AC210" s="558">
        <f>VLOOKUP(D210,'[3]CN BC'!$G$10:$I$290,3,FALSE)</f>
        <v>22</v>
      </c>
      <c r="AD210" s="558">
        <f>VLOOKUP(D210,'[4]CN BC'!$G$10:$I$289,3,FALSE)</f>
        <v>18</v>
      </c>
      <c r="AE210" s="558">
        <f t="shared" si="33"/>
        <v>5546100</v>
      </c>
      <c r="AF210" s="111"/>
      <c r="AG210" s="111"/>
      <c r="AH210" s="382">
        <f t="shared" si="41"/>
        <v>3.9245901639344263</v>
      </c>
      <c r="AI210" s="111">
        <f t="shared" si="43"/>
        <v>5455180</v>
      </c>
      <c r="AJ210" s="602">
        <v>1.2</v>
      </c>
      <c r="AK210" s="114">
        <f t="shared" si="34"/>
        <v>0.96</v>
      </c>
      <c r="AL210" s="111">
        <v>3</v>
      </c>
      <c r="AM210" s="558">
        <f t="shared" si="36"/>
        <v>15972768</v>
      </c>
      <c r="AN210" s="111">
        <f t="shared" si="42"/>
        <v>15710918</v>
      </c>
      <c r="AO210" s="554"/>
    </row>
    <row r="211" spans="1:41" s="112" customFormat="1" ht="30" hidden="1" customHeight="1" x14ac:dyDescent="0.25">
      <c r="A211" s="99" t="s">
        <v>511</v>
      </c>
      <c r="B211" s="307" t="str">
        <f>INDEX([5]DS!$C$6:$C$343,MATCH(D211,[5]DS!$B$6:$B$343,0))</f>
        <v>0016100006593008</v>
      </c>
      <c r="C211" s="116" t="s">
        <v>877</v>
      </c>
      <c r="D211" s="100" t="s">
        <v>1186</v>
      </c>
      <c r="E211" s="101" t="str">
        <f>VLOOKUP(D211,Sheet1!$B$8:$K$335,10,0)</f>
        <v>Hoàn thành tốt</v>
      </c>
      <c r="F211" s="152" t="s">
        <v>1133</v>
      </c>
      <c r="G211" s="100" t="s">
        <v>578</v>
      </c>
      <c r="H211" s="101"/>
      <c r="I211" s="101" t="s">
        <v>310</v>
      </c>
      <c r="J211" s="101" t="s">
        <v>310</v>
      </c>
      <c r="K211" s="100" t="s">
        <v>243</v>
      </c>
      <c r="L211" s="101" t="str">
        <f>VLOOKUP(D211,[1]T3!$B$2:$D$328,3,FALSE)</f>
        <v>024951998</v>
      </c>
      <c r="M211" s="102" t="s">
        <v>156</v>
      </c>
      <c r="N211" s="102" t="s">
        <v>877</v>
      </c>
      <c r="O211" s="235" t="s">
        <v>805</v>
      </c>
      <c r="P211" s="103" t="s">
        <v>724</v>
      </c>
      <c r="Q211" s="104">
        <v>6</v>
      </c>
      <c r="R211" s="382">
        <f t="shared" si="35"/>
        <v>3.99</v>
      </c>
      <c r="S211" s="382">
        <f t="shared" si="31"/>
        <v>3.99</v>
      </c>
      <c r="T211" s="105">
        <v>3.99</v>
      </c>
      <c r="U211" s="107" t="e">
        <f>W211+Y211+#REF!</f>
        <v>#REF!</v>
      </c>
      <c r="V211" s="222"/>
      <c r="W211" s="107">
        <f t="shared" si="32"/>
        <v>0</v>
      </c>
      <c r="X211" s="106">
        <f t="shared" si="39"/>
        <v>0</v>
      </c>
      <c r="Y211" s="101"/>
      <c r="Z211" s="116">
        <v>61</v>
      </c>
      <c r="AA211" s="116">
        <f t="shared" si="40"/>
        <v>62</v>
      </c>
      <c r="AB211" s="558">
        <f>VLOOKUP(D211,'[2]CN BC'!$G$10:$I$290,3,FALSE)</f>
        <v>20</v>
      </c>
      <c r="AC211" s="558">
        <f>VLOOKUP(D211,'[3]CN BC'!$G$10:$I$290,3,FALSE)</f>
        <v>22</v>
      </c>
      <c r="AD211" s="558">
        <f>VLOOKUP(D211,'[4]CN BC'!$G$10:$I$289,3,FALSE)</f>
        <v>20</v>
      </c>
      <c r="AE211" s="558">
        <f t="shared" si="33"/>
        <v>5546100</v>
      </c>
      <c r="AF211" s="111"/>
      <c r="AG211" s="111"/>
      <c r="AH211" s="382">
        <f t="shared" si="41"/>
        <v>3.99</v>
      </c>
      <c r="AI211" s="111">
        <f t="shared" si="43"/>
        <v>5546100</v>
      </c>
      <c r="AJ211" s="602">
        <v>1.2</v>
      </c>
      <c r="AK211" s="114">
        <f t="shared" si="34"/>
        <v>0.96</v>
      </c>
      <c r="AL211" s="111">
        <v>3</v>
      </c>
      <c r="AM211" s="558">
        <f t="shared" si="36"/>
        <v>15972768</v>
      </c>
      <c r="AN211" s="111">
        <f t="shared" si="42"/>
        <v>15972768</v>
      </c>
      <c r="AO211" s="554"/>
    </row>
    <row r="212" spans="1:41" s="112" customFormat="1" ht="30" hidden="1" customHeight="1" x14ac:dyDescent="0.25">
      <c r="A212" s="99" t="s">
        <v>512</v>
      </c>
      <c r="B212" s="307" t="str">
        <f>INDEX([5]DS!$C$6:$C$343,MATCH(D212,[5]DS!$B$6:$B$343,0))</f>
        <v>0016100006588004</v>
      </c>
      <c r="C212" s="116" t="s">
        <v>880</v>
      </c>
      <c r="D212" s="100" t="s">
        <v>1187</v>
      </c>
      <c r="E212" s="101" t="str">
        <f>VLOOKUP(D212,Sheet1!$B$8:$K$335,10,0)</f>
        <v>Hoàn thành tốt</v>
      </c>
      <c r="F212" s="152" t="s">
        <v>1273</v>
      </c>
      <c r="G212" s="100" t="s">
        <v>577</v>
      </c>
      <c r="H212" s="101"/>
      <c r="I212" s="101" t="s">
        <v>310</v>
      </c>
      <c r="J212" s="101" t="s">
        <v>309</v>
      </c>
      <c r="K212" s="100" t="s">
        <v>224</v>
      </c>
      <c r="L212" s="101" t="str">
        <f>VLOOKUP(D212,[1]T3!$B$2:$D$328,3,FALSE)</f>
        <v>021513654</v>
      </c>
      <c r="M212" s="102" t="s">
        <v>92</v>
      </c>
      <c r="N212" s="102" t="s">
        <v>880</v>
      </c>
      <c r="O212" s="235" t="s">
        <v>805</v>
      </c>
      <c r="P212" s="103" t="s">
        <v>724</v>
      </c>
      <c r="Q212" s="104">
        <v>5</v>
      </c>
      <c r="R212" s="382">
        <f t="shared" si="35"/>
        <v>3.99</v>
      </c>
      <c r="S212" s="382">
        <f t="shared" si="31"/>
        <v>3.99</v>
      </c>
      <c r="T212" s="105">
        <v>3.99</v>
      </c>
      <c r="U212" s="107" t="e">
        <f>W212+Y212+#REF!</f>
        <v>#REF!</v>
      </c>
      <c r="V212" s="222"/>
      <c r="W212" s="107">
        <f t="shared" si="32"/>
        <v>0</v>
      </c>
      <c r="X212" s="106">
        <f t="shared" si="39"/>
        <v>0</v>
      </c>
      <c r="Y212" s="101"/>
      <c r="Z212" s="116">
        <v>61</v>
      </c>
      <c r="AA212" s="116">
        <f t="shared" si="40"/>
        <v>62</v>
      </c>
      <c r="AB212" s="558">
        <f>VLOOKUP(D212,'[2]CN BC'!$G$10:$I$290,3,FALSE)</f>
        <v>19</v>
      </c>
      <c r="AC212" s="558">
        <f>VLOOKUP(D212,'[3]CN BC'!$G$10:$I$290,3,FALSE)</f>
        <v>23</v>
      </c>
      <c r="AD212" s="558">
        <f>VLOOKUP(D212,'[4]CN BC'!$G$10:$I$289,3,FALSE)</f>
        <v>20</v>
      </c>
      <c r="AE212" s="558">
        <f t="shared" si="33"/>
        <v>5546100</v>
      </c>
      <c r="AF212" s="111"/>
      <c r="AG212" s="111"/>
      <c r="AH212" s="382">
        <f t="shared" si="41"/>
        <v>3.99</v>
      </c>
      <c r="AI212" s="111">
        <f t="shared" si="43"/>
        <v>5546100</v>
      </c>
      <c r="AJ212" s="602">
        <v>1.2</v>
      </c>
      <c r="AK212" s="114">
        <f t="shared" si="34"/>
        <v>0.96</v>
      </c>
      <c r="AL212" s="111">
        <v>3</v>
      </c>
      <c r="AM212" s="558">
        <f t="shared" si="36"/>
        <v>15972768</v>
      </c>
      <c r="AN212" s="111">
        <f t="shared" si="42"/>
        <v>15972768</v>
      </c>
      <c r="AO212" s="554"/>
    </row>
    <row r="213" spans="1:41" s="112" customFormat="1" ht="30" hidden="1" customHeight="1" x14ac:dyDescent="0.25">
      <c r="A213" s="99" t="s">
        <v>183</v>
      </c>
      <c r="B213" s="307" t="str">
        <f>INDEX([5]DS!$C$6:$C$343,MATCH(D213,[5]DS!$B$6:$B$343,0))</f>
        <v>0016100006647008</v>
      </c>
      <c r="C213" s="116" t="s">
        <v>879</v>
      </c>
      <c r="D213" s="100" t="s">
        <v>1188</v>
      </c>
      <c r="E213" s="101" t="str">
        <f>VLOOKUP(D213,Sheet1!$B$8:$K$335,10,0)</f>
        <v>Hoàn thành tốt</v>
      </c>
      <c r="F213" s="152" t="s">
        <v>1092</v>
      </c>
      <c r="G213" s="100" t="s">
        <v>577</v>
      </c>
      <c r="H213" s="101"/>
      <c r="I213" s="101" t="s">
        <v>310</v>
      </c>
      <c r="J213" s="101" t="s">
        <v>308</v>
      </c>
      <c r="K213" s="100" t="s">
        <v>210</v>
      </c>
      <c r="L213" s="101" t="str">
        <f>VLOOKUP(D213,[1]T3!$B$2:$D$328,3,FALSE)</f>
        <v>023537777</v>
      </c>
      <c r="M213" s="102" t="s">
        <v>88</v>
      </c>
      <c r="N213" s="102" t="s">
        <v>879</v>
      </c>
      <c r="O213" s="235" t="s">
        <v>805</v>
      </c>
      <c r="P213" s="103" t="s">
        <v>724</v>
      </c>
      <c r="Q213" s="104">
        <v>6</v>
      </c>
      <c r="R213" s="382">
        <f t="shared" ref="R213:R276" si="44">IF(AA213&gt;=Z213,S213,S213/Z213*AA213)</f>
        <v>3.99</v>
      </c>
      <c r="S213" s="382">
        <f t="shared" ref="S213:S276" si="45">ROUND(T213+W213+Y213,4)</f>
        <v>3.99</v>
      </c>
      <c r="T213" s="105">
        <v>3.99</v>
      </c>
      <c r="U213" s="107" t="e">
        <f>W213+Y213+#REF!</f>
        <v>#REF!</v>
      </c>
      <c r="V213" s="222"/>
      <c r="W213" s="107">
        <f t="shared" ref="W213:W276" si="46">ROUND(T213*V213/100,4)</f>
        <v>0</v>
      </c>
      <c r="X213" s="106">
        <f t="shared" si="39"/>
        <v>0</v>
      </c>
      <c r="Y213" s="101"/>
      <c r="Z213" s="116">
        <v>61</v>
      </c>
      <c r="AA213" s="116">
        <f t="shared" si="40"/>
        <v>61</v>
      </c>
      <c r="AB213" s="558">
        <f>VLOOKUP(D213,'[2]CN BC'!$G$10:$I$290,3,FALSE)</f>
        <v>19</v>
      </c>
      <c r="AC213" s="558">
        <f>VLOOKUP(D213,'[3]CN BC'!$G$10:$I$290,3,FALSE)</f>
        <v>22</v>
      </c>
      <c r="AD213" s="558">
        <f>VLOOKUP(D213,'[4]CN BC'!$G$10:$I$289,3,FALSE)</f>
        <v>20</v>
      </c>
      <c r="AE213" s="558">
        <f t="shared" ref="AE213:AE276" si="47">ROUND(S213*$D$9,0)</f>
        <v>5546100</v>
      </c>
      <c r="AF213" s="111"/>
      <c r="AG213" s="111"/>
      <c r="AH213" s="382">
        <f t="shared" si="41"/>
        <v>3.99</v>
      </c>
      <c r="AI213" s="111">
        <f t="shared" si="43"/>
        <v>5546100</v>
      </c>
      <c r="AJ213" s="602">
        <v>1.2</v>
      </c>
      <c r="AK213" s="114">
        <f t="shared" ref="AK213:AK276" si="48">IF(E213="Hoàn thành xuất sắc",AJ213*1,IF(E213="Hoàn thành tốt",AJ213*0.8,0))</f>
        <v>0.96</v>
      </c>
      <c r="AL213" s="111">
        <v>3</v>
      </c>
      <c r="AM213" s="558">
        <f t="shared" si="36"/>
        <v>15972768</v>
      </c>
      <c r="AN213" s="111">
        <f t="shared" si="42"/>
        <v>15972768</v>
      </c>
      <c r="AO213" s="554"/>
    </row>
    <row r="214" spans="1:41" s="113" customFormat="1" ht="28.5" hidden="1" customHeight="1" x14ac:dyDescent="0.25">
      <c r="A214" s="99" t="s">
        <v>513</v>
      </c>
      <c r="B214" s="307" t="str">
        <f>INDEX([5]DS!$C$6:$C$343,MATCH(D214,[5]DS!$B$6:$B$343,0))</f>
        <v>0016100006731001</v>
      </c>
      <c r="C214" s="116" t="s">
        <v>882</v>
      </c>
      <c r="D214" s="100" t="s">
        <v>1189</v>
      </c>
      <c r="E214" s="101" t="str">
        <f>VLOOKUP(D214,Sheet1!$B$8:$K$335,10,0)</f>
        <v>Hoàn thành tốt</v>
      </c>
      <c r="F214" s="152" t="s">
        <v>1273</v>
      </c>
      <c r="G214" s="100" t="s">
        <v>577</v>
      </c>
      <c r="H214" s="117" t="s">
        <v>25</v>
      </c>
      <c r="I214" s="101" t="s">
        <v>310</v>
      </c>
      <c r="J214" s="117" t="s">
        <v>310</v>
      </c>
      <c r="K214" s="131" t="s">
        <v>241</v>
      </c>
      <c r="L214" s="101" t="str">
        <f>VLOOKUP(D214,[1]T3!$B$2:$D$328,3,FALSE)</f>
        <v>024106611</v>
      </c>
      <c r="M214" s="140" t="s">
        <v>181</v>
      </c>
      <c r="N214" s="140" t="s">
        <v>882</v>
      </c>
      <c r="O214" s="235" t="s">
        <v>805</v>
      </c>
      <c r="P214" s="103" t="s">
        <v>724</v>
      </c>
      <c r="Q214" s="104">
        <v>6</v>
      </c>
      <c r="R214" s="382">
        <f t="shared" si="44"/>
        <v>3.99</v>
      </c>
      <c r="S214" s="382">
        <f t="shared" si="45"/>
        <v>3.99</v>
      </c>
      <c r="T214" s="105">
        <v>3.99</v>
      </c>
      <c r="U214" s="107" t="e">
        <f>W214+Y214+#REF!</f>
        <v>#REF!</v>
      </c>
      <c r="V214" s="227"/>
      <c r="W214" s="107">
        <f t="shared" si="46"/>
        <v>0</v>
      </c>
      <c r="X214" s="106">
        <f t="shared" si="39"/>
        <v>0</v>
      </c>
      <c r="Y214" s="117"/>
      <c r="Z214" s="116">
        <v>61</v>
      </c>
      <c r="AA214" s="116">
        <f t="shared" si="40"/>
        <v>62</v>
      </c>
      <c r="AB214" s="558">
        <f>VLOOKUP(D214,'[2]CN BC'!$G$10:$I$290,3,FALSE)</f>
        <v>20</v>
      </c>
      <c r="AC214" s="558">
        <f>VLOOKUP(D214,'[3]CN BC'!$G$10:$I$290,3,FALSE)</f>
        <v>22</v>
      </c>
      <c r="AD214" s="558">
        <f>VLOOKUP(D214,'[4]CN BC'!$G$10:$I$289,3,FALSE)</f>
        <v>20</v>
      </c>
      <c r="AE214" s="558">
        <f t="shared" si="47"/>
        <v>5546100</v>
      </c>
      <c r="AF214" s="111"/>
      <c r="AG214" s="111"/>
      <c r="AH214" s="382">
        <f t="shared" si="41"/>
        <v>3.99</v>
      </c>
      <c r="AI214" s="111">
        <f t="shared" si="43"/>
        <v>5546100</v>
      </c>
      <c r="AJ214" s="602">
        <v>1.2</v>
      </c>
      <c r="AK214" s="114">
        <f t="shared" si="48"/>
        <v>0.96</v>
      </c>
      <c r="AL214" s="111">
        <v>3</v>
      </c>
      <c r="AM214" s="558">
        <f t="shared" si="36"/>
        <v>15972768</v>
      </c>
      <c r="AN214" s="111">
        <f t="shared" si="42"/>
        <v>15972768</v>
      </c>
      <c r="AO214" s="554"/>
    </row>
    <row r="215" spans="1:41" s="112" customFormat="1" ht="27.75" hidden="1" customHeight="1" x14ac:dyDescent="0.25">
      <c r="A215" s="99" t="s">
        <v>514</v>
      </c>
      <c r="B215" s="307" t="str">
        <f>INDEX([5]DS!$C$6:$C$343,MATCH(D215,[5]DS!$B$6:$B$343,0))</f>
        <v>0016100006618008</v>
      </c>
      <c r="C215" s="116" t="s">
        <v>884</v>
      </c>
      <c r="D215" s="100" t="s">
        <v>1192</v>
      </c>
      <c r="E215" s="101" t="str">
        <f>VLOOKUP(D215,Sheet1!$B$8:$K$335,10,0)</f>
        <v>Hoàn thành tốt</v>
      </c>
      <c r="F215" s="152" t="s">
        <v>1091</v>
      </c>
      <c r="G215" s="100" t="s">
        <v>577</v>
      </c>
      <c r="H215" s="101" t="s">
        <v>25</v>
      </c>
      <c r="I215" s="101" t="s">
        <v>310</v>
      </c>
      <c r="J215" s="101" t="s">
        <v>310</v>
      </c>
      <c r="K215" s="100" t="s">
        <v>245</v>
      </c>
      <c r="L215" s="101" t="str">
        <f>VLOOKUP(D215,[1]T3!$B$2:$D$328,3,FALSE)</f>
        <v>022848142</v>
      </c>
      <c r="M215" s="102" t="s">
        <v>108</v>
      </c>
      <c r="N215" s="102" t="s">
        <v>884</v>
      </c>
      <c r="O215" s="235" t="s">
        <v>805</v>
      </c>
      <c r="P215" s="103" t="s">
        <v>724</v>
      </c>
      <c r="Q215" s="104">
        <v>6</v>
      </c>
      <c r="R215" s="382">
        <f t="shared" si="44"/>
        <v>3.8591803278688523</v>
      </c>
      <c r="S215" s="382">
        <f t="shared" si="45"/>
        <v>3.99</v>
      </c>
      <c r="T215" s="105">
        <v>3.99</v>
      </c>
      <c r="U215" s="107" t="e">
        <f>W215+Y215+#REF!</f>
        <v>#REF!</v>
      </c>
      <c r="V215" s="222"/>
      <c r="W215" s="107">
        <f t="shared" si="46"/>
        <v>0</v>
      </c>
      <c r="X215" s="106">
        <f t="shared" si="39"/>
        <v>0</v>
      </c>
      <c r="Y215" s="101"/>
      <c r="Z215" s="116">
        <v>61</v>
      </c>
      <c r="AA215" s="116">
        <f t="shared" si="40"/>
        <v>59</v>
      </c>
      <c r="AB215" s="558">
        <f>VLOOKUP(D215,'[2]CN BC'!$G$10:$I$290,3,FALSE)</f>
        <v>19</v>
      </c>
      <c r="AC215" s="558">
        <f>VLOOKUP(D215,'[3]CN BC'!$G$10:$I$290,3,FALSE)</f>
        <v>22</v>
      </c>
      <c r="AD215" s="558">
        <f>VLOOKUP(D215,'[4]CN BC'!$G$10:$I$289,3,FALSE)</f>
        <v>18</v>
      </c>
      <c r="AE215" s="558">
        <f t="shared" si="47"/>
        <v>5546100</v>
      </c>
      <c r="AF215" s="111"/>
      <c r="AG215" s="111"/>
      <c r="AH215" s="382">
        <f t="shared" si="41"/>
        <v>3.8591803278688523</v>
      </c>
      <c r="AI215" s="111">
        <f t="shared" si="43"/>
        <v>5364261</v>
      </c>
      <c r="AJ215" s="602">
        <v>1.2</v>
      </c>
      <c r="AK215" s="114">
        <f t="shared" si="48"/>
        <v>0.96</v>
      </c>
      <c r="AL215" s="111">
        <v>3</v>
      </c>
      <c r="AM215" s="558">
        <f t="shared" si="36"/>
        <v>15972768</v>
      </c>
      <c r="AN215" s="111">
        <f t="shared" si="42"/>
        <v>15449072</v>
      </c>
      <c r="AO215" s="554"/>
    </row>
    <row r="216" spans="1:41" s="112" customFormat="1" ht="30" hidden="1" customHeight="1" x14ac:dyDescent="0.25">
      <c r="A216" s="99" t="s">
        <v>515</v>
      </c>
      <c r="B216" s="307" t="str">
        <f>INDEX([5]DS!$C$6:$C$343,MATCH(D216,[5]DS!$B$6:$B$343,0))</f>
        <v>0016100006582006</v>
      </c>
      <c r="C216" s="116" t="s">
        <v>888</v>
      </c>
      <c r="D216" s="100" t="s">
        <v>1195</v>
      </c>
      <c r="E216" s="101" t="str">
        <f>VLOOKUP(D216,Sheet1!$B$8:$K$335,10,0)</f>
        <v>Hoàn thành tốt</v>
      </c>
      <c r="F216" s="152" t="s">
        <v>1133</v>
      </c>
      <c r="G216" s="100" t="s">
        <v>577</v>
      </c>
      <c r="H216" s="101" t="s">
        <v>25</v>
      </c>
      <c r="I216" s="101" t="s">
        <v>310</v>
      </c>
      <c r="J216" s="101" t="s">
        <v>310</v>
      </c>
      <c r="K216" s="100" t="s">
        <v>247</v>
      </c>
      <c r="L216" s="101" t="str">
        <f>VLOOKUP(D216,[1]T3!$B$2:$D$328,3,FALSE)</f>
        <v>023273100</v>
      </c>
      <c r="M216" s="102" t="s">
        <v>110</v>
      </c>
      <c r="N216" s="102" t="s">
        <v>888</v>
      </c>
      <c r="O216" s="235" t="s">
        <v>805</v>
      </c>
      <c r="P216" s="103" t="s">
        <v>724</v>
      </c>
      <c r="Q216" s="104">
        <v>5</v>
      </c>
      <c r="R216" s="382">
        <f t="shared" si="44"/>
        <v>3.8591803278688523</v>
      </c>
      <c r="S216" s="382">
        <f t="shared" si="45"/>
        <v>3.99</v>
      </c>
      <c r="T216" s="105">
        <v>3.99</v>
      </c>
      <c r="U216" s="107" t="e">
        <f>W216+Y216+#REF!</f>
        <v>#REF!</v>
      </c>
      <c r="V216" s="222"/>
      <c r="W216" s="107">
        <f t="shared" si="46"/>
        <v>0</v>
      </c>
      <c r="X216" s="106">
        <f t="shared" si="39"/>
        <v>0</v>
      </c>
      <c r="Y216" s="101"/>
      <c r="Z216" s="116">
        <v>61</v>
      </c>
      <c r="AA216" s="116">
        <f t="shared" si="40"/>
        <v>59</v>
      </c>
      <c r="AB216" s="558">
        <f>VLOOKUP(D216,'[2]CN BC'!$G$10:$I$290,3,FALSE)</f>
        <v>19</v>
      </c>
      <c r="AC216" s="558">
        <f>VLOOKUP(D216,'[3]CN BC'!$G$10:$I$290,3,FALSE)</f>
        <v>22</v>
      </c>
      <c r="AD216" s="558">
        <f>VLOOKUP(D216,'[4]CN BC'!$G$10:$I$289,3,FALSE)</f>
        <v>18</v>
      </c>
      <c r="AE216" s="558">
        <f t="shared" si="47"/>
        <v>5546100</v>
      </c>
      <c r="AF216" s="111"/>
      <c r="AG216" s="111"/>
      <c r="AH216" s="382">
        <f t="shared" si="41"/>
        <v>3.8591803278688523</v>
      </c>
      <c r="AI216" s="111">
        <f t="shared" si="43"/>
        <v>5364261</v>
      </c>
      <c r="AJ216" s="602">
        <v>1.2</v>
      </c>
      <c r="AK216" s="114">
        <f t="shared" si="48"/>
        <v>0.96</v>
      </c>
      <c r="AL216" s="111">
        <v>3</v>
      </c>
      <c r="AM216" s="558">
        <f t="shared" ref="AM216:AM279" si="49">(AE216*AK216)*AL216</f>
        <v>15972768</v>
      </c>
      <c r="AN216" s="111">
        <f t="shared" si="42"/>
        <v>15449072</v>
      </c>
      <c r="AO216" s="554"/>
    </row>
    <row r="217" spans="1:41" s="112" customFormat="1" ht="30" hidden="1" customHeight="1" x14ac:dyDescent="0.25">
      <c r="A217" s="99" t="s">
        <v>516</v>
      </c>
      <c r="B217" s="307" t="str">
        <f>INDEX([5]DS!$C$6:$C$343,MATCH(D217,[5]DS!$B$6:$B$343,0))</f>
        <v>0016100006583002</v>
      </c>
      <c r="C217" s="116" t="s">
        <v>878</v>
      </c>
      <c r="D217" s="100" t="s">
        <v>43</v>
      </c>
      <c r="E217" s="101" t="str">
        <f>VLOOKUP(D217,Sheet1!$B$8:$K$335,10,0)</f>
        <v>Hoàn thành tốt</v>
      </c>
      <c r="F217" s="152" t="s">
        <v>1133</v>
      </c>
      <c r="G217" s="100" t="s">
        <v>577</v>
      </c>
      <c r="H217" s="101" t="s">
        <v>25</v>
      </c>
      <c r="I217" s="101" t="s">
        <v>310</v>
      </c>
      <c r="J217" s="101" t="s">
        <v>310</v>
      </c>
      <c r="K217" s="100" t="s">
        <v>248</v>
      </c>
      <c r="L217" s="101" t="str">
        <f>VLOOKUP(D217,[1]T3!$B$2:$D$328,3,FALSE)</f>
        <v>023179583</v>
      </c>
      <c r="M217" s="102" t="s">
        <v>111</v>
      </c>
      <c r="N217" s="102" t="s">
        <v>878</v>
      </c>
      <c r="O217" s="235" t="s">
        <v>805</v>
      </c>
      <c r="P217" s="103" t="s">
        <v>724</v>
      </c>
      <c r="Q217" s="104">
        <v>5</v>
      </c>
      <c r="R217" s="382">
        <f t="shared" si="44"/>
        <v>3.99</v>
      </c>
      <c r="S217" s="382">
        <f t="shared" si="45"/>
        <v>3.99</v>
      </c>
      <c r="T217" s="105">
        <v>3.99</v>
      </c>
      <c r="U217" s="107" t="e">
        <f>W217+Y217+#REF!</f>
        <v>#REF!</v>
      </c>
      <c r="V217" s="222"/>
      <c r="W217" s="107">
        <f t="shared" si="46"/>
        <v>0</v>
      </c>
      <c r="X217" s="106">
        <f t="shared" si="39"/>
        <v>0</v>
      </c>
      <c r="Y217" s="101"/>
      <c r="Z217" s="116">
        <v>61</v>
      </c>
      <c r="AA217" s="116">
        <f t="shared" si="40"/>
        <v>62</v>
      </c>
      <c r="AB217" s="558">
        <f>VLOOKUP(D217,'[2]CN BC'!$G$10:$I$290,3,FALSE)</f>
        <v>20</v>
      </c>
      <c r="AC217" s="558">
        <f>VLOOKUP(D217,'[3]CN BC'!$G$10:$I$290,3,FALSE)</f>
        <v>22</v>
      </c>
      <c r="AD217" s="558">
        <f>VLOOKUP(D217,'[4]CN BC'!$G$10:$I$289,3,FALSE)</f>
        <v>20</v>
      </c>
      <c r="AE217" s="558">
        <f t="shared" si="47"/>
        <v>5546100</v>
      </c>
      <c r="AF217" s="111"/>
      <c r="AG217" s="111"/>
      <c r="AH217" s="382">
        <f t="shared" si="41"/>
        <v>3.99</v>
      </c>
      <c r="AI217" s="111">
        <f t="shared" si="43"/>
        <v>5546100</v>
      </c>
      <c r="AJ217" s="602">
        <v>1.2</v>
      </c>
      <c r="AK217" s="114">
        <f t="shared" si="48"/>
        <v>0.96</v>
      </c>
      <c r="AL217" s="111">
        <v>3</v>
      </c>
      <c r="AM217" s="558">
        <f t="shared" si="49"/>
        <v>15972768</v>
      </c>
      <c r="AN217" s="111">
        <f t="shared" si="42"/>
        <v>15972768</v>
      </c>
      <c r="AO217" s="554"/>
    </row>
    <row r="218" spans="1:41" s="113" customFormat="1" ht="29.25" hidden="1" customHeight="1" x14ac:dyDescent="0.25">
      <c r="A218" s="99" t="s">
        <v>517</v>
      </c>
      <c r="B218" s="307" t="str">
        <f>INDEX([5]DS!$C$6:$C$343,MATCH(D218,[5]DS!$B$6:$B$343,0))</f>
        <v>0016100006619007</v>
      </c>
      <c r="C218" s="116" t="s">
        <v>963</v>
      </c>
      <c r="D218" s="100" t="s">
        <v>1219</v>
      </c>
      <c r="E218" s="101" t="str">
        <f>VLOOKUP(D218,Sheet1!$B$8:$K$335,10,0)</f>
        <v>Hoàn thành tốt</v>
      </c>
      <c r="F218" s="152" t="s">
        <v>1352</v>
      </c>
      <c r="G218" s="100" t="s">
        <v>577</v>
      </c>
      <c r="H218" s="101"/>
      <c r="I218" s="101" t="s">
        <v>310</v>
      </c>
      <c r="J218" s="117" t="s">
        <v>310</v>
      </c>
      <c r="K218" s="131" t="s">
        <v>282</v>
      </c>
      <c r="L218" s="101" t="str">
        <f>VLOOKUP(D218,[1]T3!$B$2:$D$328,3,FALSE)</f>
        <v>024127342</v>
      </c>
      <c r="M218" s="102" t="s">
        <v>129</v>
      </c>
      <c r="N218" s="102" t="s">
        <v>963</v>
      </c>
      <c r="O218" s="235" t="s">
        <v>805</v>
      </c>
      <c r="P218" s="103" t="s">
        <v>724</v>
      </c>
      <c r="Q218" s="104">
        <v>4</v>
      </c>
      <c r="R218" s="382">
        <f t="shared" si="44"/>
        <v>3.91</v>
      </c>
      <c r="S218" s="382">
        <f t="shared" si="45"/>
        <v>3.91</v>
      </c>
      <c r="T218" s="105">
        <v>3.66</v>
      </c>
      <c r="U218" s="107" t="e">
        <f>W218+Y218+#REF!</f>
        <v>#REF!</v>
      </c>
      <c r="V218" s="222"/>
      <c r="W218" s="107">
        <f t="shared" si="46"/>
        <v>0</v>
      </c>
      <c r="X218" s="106">
        <f t="shared" si="39"/>
        <v>0</v>
      </c>
      <c r="Y218" s="101">
        <f>0.25</f>
        <v>0.25</v>
      </c>
      <c r="Z218" s="116">
        <v>61</v>
      </c>
      <c r="AA218" s="116">
        <f t="shared" si="40"/>
        <v>61</v>
      </c>
      <c r="AB218" s="558">
        <f>VLOOKUP(D218,'[2]CN BC'!$G$10:$I$290,3,FALSE)</f>
        <v>19</v>
      </c>
      <c r="AC218" s="558">
        <f>VLOOKUP(D218,'[3]CN BC'!$G$10:$I$290,3,FALSE)</f>
        <v>22</v>
      </c>
      <c r="AD218" s="558">
        <f>VLOOKUP(D218,'[4]CN BC'!$G$10:$I$289,3,FALSE)</f>
        <v>20</v>
      </c>
      <c r="AE218" s="558">
        <f t="shared" si="47"/>
        <v>5434900</v>
      </c>
      <c r="AF218" s="111"/>
      <c r="AG218" s="111"/>
      <c r="AH218" s="382">
        <f t="shared" si="41"/>
        <v>3.91</v>
      </c>
      <c r="AI218" s="111">
        <f t="shared" si="43"/>
        <v>5434900</v>
      </c>
      <c r="AJ218" s="602">
        <v>1.2</v>
      </c>
      <c r="AK218" s="114">
        <f t="shared" si="48"/>
        <v>0.96</v>
      </c>
      <c r="AL218" s="111">
        <v>3</v>
      </c>
      <c r="AM218" s="558">
        <f t="shared" si="49"/>
        <v>15652512</v>
      </c>
      <c r="AN218" s="111">
        <f t="shared" si="42"/>
        <v>15652512</v>
      </c>
      <c r="AO218" s="554"/>
    </row>
    <row r="219" spans="1:41" s="112" customFormat="1" ht="45.75" hidden="1" customHeight="1" x14ac:dyDescent="0.25">
      <c r="A219" s="99" t="s">
        <v>518</v>
      </c>
      <c r="B219" s="307" t="str">
        <f>INDEX([5]DS!$C$6:$C$343,MATCH(D219,[5]DS!$B$6:$B$343,0))</f>
        <v>0016100006718005</v>
      </c>
      <c r="C219" s="116" t="s">
        <v>1037</v>
      </c>
      <c r="D219" s="100" t="s">
        <v>1253</v>
      </c>
      <c r="E219" s="101" t="str">
        <f>VLOOKUP(D219,Sheet1!$B$8:$K$335,10,0)</f>
        <v>Hoàn thành tốt</v>
      </c>
      <c r="F219" s="152" t="s">
        <v>1099</v>
      </c>
      <c r="G219" s="100"/>
      <c r="H219" s="101"/>
      <c r="I219" s="101"/>
      <c r="J219" s="101" t="s">
        <v>311</v>
      </c>
      <c r="K219" s="100" t="s">
        <v>301</v>
      </c>
      <c r="L219" s="101" t="str">
        <f>VLOOKUP(D219,[1]T3!$B$2:$D$328,3,FALSE)</f>
        <v>021695914</v>
      </c>
      <c r="M219" s="102" t="s">
        <v>167</v>
      </c>
      <c r="N219" s="102" t="s">
        <v>1037</v>
      </c>
      <c r="O219" s="236" t="s">
        <v>41</v>
      </c>
      <c r="P219" s="132" t="s">
        <v>2</v>
      </c>
      <c r="Q219" s="245" t="s">
        <v>15</v>
      </c>
      <c r="R219" s="382">
        <f t="shared" si="44"/>
        <v>3.8628</v>
      </c>
      <c r="S219" s="382">
        <f t="shared" si="45"/>
        <v>3.8628</v>
      </c>
      <c r="T219" s="105">
        <v>3.48</v>
      </c>
      <c r="U219" s="107" t="e">
        <f>W219+Y219+#REF!</f>
        <v>#REF!</v>
      </c>
      <c r="V219" s="222">
        <v>11</v>
      </c>
      <c r="W219" s="107">
        <f t="shared" si="46"/>
        <v>0.38279999999999997</v>
      </c>
      <c r="X219" s="106">
        <f t="shared" si="39"/>
        <v>532092</v>
      </c>
      <c r="Y219" s="101"/>
      <c r="Z219" s="116">
        <v>61</v>
      </c>
      <c r="AA219" s="116">
        <f t="shared" si="40"/>
        <v>64</v>
      </c>
      <c r="AB219" s="558">
        <f>VLOOKUP(D219,'[2]CN BC'!$G$10:$I$290,3,FALSE)</f>
        <v>20</v>
      </c>
      <c r="AC219" s="558">
        <f>VLOOKUP(D219,'[3]CN BC'!$G$10:$I$290,3,FALSE)</f>
        <v>22</v>
      </c>
      <c r="AD219" s="558">
        <f>VLOOKUP(D219,'[4]CN BC'!$G$10:$I$289,3,FALSE)</f>
        <v>22</v>
      </c>
      <c r="AE219" s="558">
        <f t="shared" si="47"/>
        <v>5369292</v>
      </c>
      <c r="AF219" s="111"/>
      <c r="AG219" s="111"/>
      <c r="AH219" s="382">
        <f t="shared" si="41"/>
        <v>3.8628</v>
      </c>
      <c r="AI219" s="111">
        <f t="shared" si="43"/>
        <v>5369292</v>
      </c>
      <c r="AJ219" s="602">
        <v>1.2</v>
      </c>
      <c r="AK219" s="114">
        <f t="shared" si="48"/>
        <v>0.96</v>
      </c>
      <c r="AL219" s="111">
        <v>3</v>
      </c>
      <c r="AM219" s="558">
        <f t="shared" si="49"/>
        <v>15463560.959999997</v>
      </c>
      <c r="AN219" s="111">
        <f t="shared" si="42"/>
        <v>15463561</v>
      </c>
      <c r="AO219" s="554"/>
    </row>
    <row r="220" spans="1:41" s="113" customFormat="1" ht="30" hidden="1" customHeight="1" x14ac:dyDescent="0.25">
      <c r="A220" s="99" t="s">
        <v>519</v>
      </c>
      <c r="B220" s="307" t="str">
        <f>INDEX([5]DS!$C$6:$C$343,MATCH(D220,[5]DS!$B$6:$B$343,0))</f>
        <v>0016100006620005</v>
      </c>
      <c r="C220" s="116" t="s">
        <v>960</v>
      </c>
      <c r="D220" s="100" t="s">
        <v>1230</v>
      </c>
      <c r="E220" s="101" t="str">
        <f>VLOOKUP(D220,Sheet1!$B$8:$K$335,10,0)</f>
        <v>Hoàn thành tốt</v>
      </c>
      <c r="F220" s="152" t="s">
        <v>1091</v>
      </c>
      <c r="G220" s="100" t="s">
        <v>577</v>
      </c>
      <c r="H220" s="117" t="s">
        <v>25</v>
      </c>
      <c r="I220" s="101" t="s">
        <v>310</v>
      </c>
      <c r="J220" s="117" t="s">
        <v>310</v>
      </c>
      <c r="K220" s="131" t="s">
        <v>280</v>
      </c>
      <c r="L220" s="101" t="str">
        <f>VLOOKUP(D220,[1]T3!$B$2:$D$328,3,FALSE)</f>
        <v>082175000189</v>
      </c>
      <c r="M220" s="140" t="s">
        <v>185</v>
      </c>
      <c r="N220" s="140" t="s">
        <v>960</v>
      </c>
      <c r="O220" s="235" t="s">
        <v>805</v>
      </c>
      <c r="P220" s="103" t="s">
        <v>724</v>
      </c>
      <c r="Q220" s="104">
        <v>5</v>
      </c>
      <c r="R220" s="382">
        <f t="shared" si="44"/>
        <v>3.66</v>
      </c>
      <c r="S220" s="382">
        <f t="shared" si="45"/>
        <v>3.66</v>
      </c>
      <c r="T220" s="105">
        <v>3.66</v>
      </c>
      <c r="U220" s="107" t="e">
        <f>W220+Y220+#REF!</f>
        <v>#REF!</v>
      </c>
      <c r="V220" s="227"/>
      <c r="W220" s="107">
        <f t="shared" si="46"/>
        <v>0</v>
      </c>
      <c r="X220" s="106">
        <f t="shared" si="39"/>
        <v>0</v>
      </c>
      <c r="Y220" s="117"/>
      <c r="Z220" s="116">
        <v>61</v>
      </c>
      <c r="AA220" s="116">
        <f t="shared" si="40"/>
        <v>61</v>
      </c>
      <c r="AB220" s="558">
        <f>VLOOKUP(D220,'[2]CN BC'!$G$10:$I$290,3,FALSE)</f>
        <v>19</v>
      </c>
      <c r="AC220" s="558">
        <f>VLOOKUP(D220,'[3]CN BC'!$G$10:$I$290,3,FALSE)</f>
        <v>22</v>
      </c>
      <c r="AD220" s="558">
        <f>VLOOKUP(D220,'[4]CN BC'!$G$10:$I$289,3,FALSE)</f>
        <v>20</v>
      </c>
      <c r="AE220" s="558">
        <f t="shared" si="47"/>
        <v>5087400</v>
      </c>
      <c r="AF220" s="111"/>
      <c r="AG220" s="111"/>
      <c r="AH220" s="382">
        <f t="shared" si="41"/>
        <v>3.66</v>
      </c>
      <c r="AI220" s="111">
        <f t="shared" si="43"/>
        <v>5087400</v>
      </c>
      <c r="AJ220" s="602">
        <v>1.2</v>
      </c>
      <c r="AK220" s="114">
        <f t="shared" si="48"/>
        <v>0.96</v>
      </c>
      <c r="AL220" s="111">
        <v>3</v>
      </c>
      <c r="AM220" s="558">
        <f t="shared" si="49"/>
        <v>14651712</v>
      </c>
      <c r="AN220" s="111">
        <f t="shared" si="42"/>
        <v>14651712</v>
      </c>
      <c r="AO220" s="554"/>
    </row>
    <row r="221" spans="1:41" s="112" customFormat="1" ht="33.75" hidden="1" customHeight="1" x14ac:dyDescent="0.25">
      <c r="A221" s="99" t="s">
        <v>520</v>
      </c>
      <c r="B221" s="99" t="str">
        <f>INDEX([5]DS!$C$6:$C$343,MATCH(D221,[5]DS!$B$6:$B$343,0))</f>
        <v>0016100006684003</v>
      </c>
      <c r="C221" s="116" t="s">
        <v>1079</v>
      </c>
      <c r="D221" s="100" t="s">
        <v>1248</v>
      </c>
      <c r="E221" s="101" t="str">
        <f>VLOOKUP(D221,Sheet1!$B$8:$K$335,10,0)</f>
        <v>Hoàn thành tốt</v>
      </c>
      <c r="F221" s="152" t="s">
        <v>1091</v>
      </c>
      <c r="G221" s="100" t="s">
        <v>577</v>
      </c>
      <c r="H221" s="101"/>
      <c r="I221" s="101"/>
      <c r="J221" s="117" t="s">
        <v>310</v>
      </c>
      <c r="K221" s="131" t="s">
        <v>290</v>
      </c>
      <c r="L221" s="101" t="str">
        <f>VLOOKUP(D221,[1]T3!$B$2:$D$328,3,FALSE)</f>
        <v>024345241</v>
      </c>
      <c r="M221" s="102" t="s">
        <v>140</v>
      </c>
      <c r="N221" s="102" t="s">
        <v>1079</v>
      </c>
      <c r="O221" s="152" t="s">
        <v>805</v>
      </c>
      <c r="P221" s="103" t="s">
        <v>724</v>
      </c>
      <c r="Q221" s="104">
        <v>5</v>
      </c>
      <c r="R221" s="382">
        <f t="shared" si="44"/>
        <v>3.5400000000000005</v>
      </c>
      <c r="S221" s="382">
        <f t="shared" si="45"/>
        <v>3.66</v>
      </c>
      <c r="T221" s="105">
        <v>3.66</v>
      </c>
      <c r="U221" s="107" t="e">
        <f>W221+Y221+#REF!</f>
        <v>#REF!</v>
      </c>
      <c r="V221" s="222"/>
      <c r="W221" s="107">
        <f t="shared" si="46"/>
        <v>0</v>
      </c>
      <c r="X221" s="106">
        <f t="shared" si="39"/>
        <v>0</v>
      </c>
      <c r="Y221" s="101"/>
      <c r="Z221" s="116">
        <v>61</v>
      </c>
      <c r="AA221" s="116">
        <f t="shared" si="40"/>
        <v>59</v>
      </c>
      <c r="AB221" s="558">
        <f>VLOOKUP(D221,'[2]CN BC'!$G$10:$I$290,3,FALSE)</f>
        <v>19</v>
      </c>
      <c r="AC221" s="558">
        <f>VLOOKUP(D221,'[3]CN BC'!$G$10:$I$290,3,FALSE)</f>
        <v>22</v>
      </c>
      <c r="AD221" s="558">
        <f>VLOOKUP(D221,'[4]CN BC'!$G$10:$I$289,3,FALSE)</f>
        <v>18</v>
      </c>
      <c r="AE221" s="111">
        <f t="shared" si="47"/>
        <v>5087400</v>
      </c>
      <c r="AF221" s="111"/>
      <c r="AG221" s="111"/>
      <c r="AH221" s="382">
        <f t="shared" si="41"/>
        <v>3.5400000000000005</v>
      </c>
      <c r="AI221" s="111">
        <f t="shared" si="43"/>
        <v>4920600</v>
      </c>
      <c r="AJ221" s="620">
        <v>1.2</v>
      </c>
      <c r="AK221" s="114">
        <f t="shared" si="48"/>
        <v>0.96</v>
      </c>
      <c r="AL221" s="111">
        <v>3</v>
      </c>
      <c r="AM221" s="111">
        <f t="shared" si="49"/>
        <v>14651712</v>
      </c>
      <c r="AN221" s="111">
        <f t="shared" si="42"/>
        <v>14171328</v>
      </c>
      <c r="AO221" s="554"/>
    </row>
    <row r="222" spans="1:41" s="112" customFormat="1" ht="24.75" hidden="1" customHeight="1" x14ac:dyDescent="0.25">
      <c r="A222" s="99" t="s">
        <v>521</v>
      </c>
      <c r="B222" s="307" t="str">
        <f>INDEX([5]DS!$C$6:$C$343,MATCH(D222,[5]DS!$B$6:$B$343,0))</f>
        <v>0016100006774002</v>
      </c>
      <c r="C222" s="116" t="s">
        <v>977</v>
      </c>
      <c r="D222" s="100" t="s">
        <v>343</v>
      </c>
      <c r="E222" s="101" t="str">
        <f>VLOOKUP(D222,Sheet1!$B$8:$K$335,10,0)</f>
        <v>Hoàn thành tốt</v>
      </c>
      <c r="F222" s="152" t="s">
        <v>1295</v>
      </c>
      <c r="G222" s="100" t="s">
        <v>577</v>
      </c>
      <c r="H222" s="117"/>
      <c r="I222" s="117"/>
      <c r="J222" s="101" t="s">
        <v>310</v>
      </c>
      <c r="K222" s="100" t="s">
        <v>573</v>
      </c>
      <c r="L222" s="101" t="str">
        <f>VLOOKUP(D222,[1]T3!$B$2:$D$328,3,FALSE)</f>
        <v>023730236</v>
      </c>
      <c r="M222" s="102" t="s">
        <v>357</v>
      </c>
      <c r="N222" s="102" t="s">
        <v>977</v>
      </c>
      <c r="O222" s="235" t="s">
        <v>805</v>
      </c>
      <c r="P222" s="103" t="s">
        <v>724</v>
      </c>
      <c r="Q222" s="104">
        <v>4</v>
      </c>
      <c r="R222" s="382">
        <f t="shared" si="44"/>
        <v>3.66</v>
      </c>
      <c r="S222" s="382">
        <f t="shared" si="45"/>
        <v>3.66</v>
      </c>
      <c r="T222" s="105">
        <v>3.66</v>
      </c>
      <c r="U222" s="107" t="e">
        <f>W222+Y222+#REF!</f>
        <v>#REF!</v>
      </c>
      <c r="V222" s="222"/>
      <c r="W222" s="107">
        <f t="shared" si="46"/>
        <v>0</v>
      </c>
      <c r="X222" s="106">
        <f t="shared" si="39"/>
        <v>0</v>
      </c>
      <c r="Y222" s="101"/>
      <c r="Z222" s="116">
        <v>61</v>
      </c>
      <c r="AA222" s="116">
        <f t="shared" si="40"/>
        <v>61</v>
      </c>
      <c r="AB222" s="558">
        <f>VLOOKUP(D222,'[2]CN BC'!$G$10:$I$290,3,FALSE)</f>
        <v>19</v>
      </c>
      <c r="AC222" s="558">
        <f>VLOOKUP(D222,'[3]CN BC'!$G$10:$I$290,3,FALSE)</f>
        <v>22</v>
      </c>
      <c r="AD222" s="558">
        <f>VLOOKUP(D222,'[4]CN BC'!$G$10:$I$289,3,FALSE)</f>
        <v>20</v>
      </c>
      <c r="AE222" s="558">
        <f t="shared" si="47"/>
        <v>5087400</v>
      </c>
      <c r="AF222" s="111"/>
      <c r="AG222" s="111"/>
      <c r="AH222" s="382">
        <f t="shared" si="41"/>
        <v>3.66</v>
      </c>
      <c r="AI222" s="111">
        <f t="shared" si="43"/>
        <v>5087400</v>
      </c>
      <c r="AJ222" s="602">
        <v>1.2</v>
      </c>
      <c r="AK222" s="114">
        <f t="shared" si="48"/>
        <v>0.96</v>
      </c>
      <c r="AL222" s="111">
        <v>3</v>
      </c>
      <c r="AM222" s="558">
        <f t="shared" si="49"/>
        <v>14651712</v>
      </c>
      <c r="AN222" s="111">
        <f t="shared" si="42"/>
        <v>14651712</v>
      </c>
      <c r="AO222" s="554"/>
    </row>
    <row r="223" spans="1:41" s="112" customFormat="1" ht="30" hidden="1" customHeight="1" x14ac:dyDescent="0.25">
      <c r="A223" s="99" t="s">
        <v>522</v>
      </c>
      <c r="B223" s="307" t="str">
        <f>INDEX([5]DS!$C$6:$C$343,MATCH(D223,[5]DS!$B$6:$B$343,0))</f>
        <v>0016100006701005</v>
      </c>
      <c r="C223" s="116" t="s">
        <v>959</v>
      </c>
      <c r="D223" s="100" t="s">
        <v>342</v>
      </c>
      <c r="E223" s="101" t="str">
        <f>VLOOKUP(D223,Sheet1!$B$8:$K$335,10,0)</f>
        <v>Hoàn thành tốt</v>
      </c>
      <c r="F223" s="152" t="s">
        <v>1091</v>
      </c>
      <c r="G223" s="100" t="s">
        <v>577</v>
      </c>
      <c r="H223" s="117"/>
      <c r="I223" s="101" t="s">
        <v>310</v>
      </c>
      <c r="J223" s="117" t="s">
        <v>310</v>
      </c>
      <c r="K223" s="100" t="s">
        <v>571</v>
      </c>
      <c r="L223" s="101" t="str">
        <f>VLOOKUP(D223,[1]T3!$B$2:$D$328,3,FALSE)</f>
        <v>024960154</v>
      </c>
      <c r="M223" s="102" t="s">
        <v>356</v>
      </c>
      <c r="N223" s="102" t="s">
        <v>959</v>
      </c>
      <c r="O223" s="235" t="s">
        <v>805</v>
      </c>
      <c r="P223" s="103" t="s">
        <v>724</v>
      </c>
      <c r="Q223" s="104">
        <v>5</v>
      </c>
      <c r="R223" s="382">
        <f t="shared" si="44"/>
        <v>3.5400000000000005</v>
      </c>
      <c r="S223" s="382">
        <f t="shared" si="45"/>
        <v>3.66</v>
      </c>
      <c r="T223" s="105">
        <v>3.66</v>
      </c>
      <c r="U223" s="107" t="e">
        <f>W223+Y223+#REF!</f>
        <v>#REF!</v>
      </c>
      <c r="V223" s="222"/>
      <c r="W223" s="107">
        <f t="shared" si="46"/>
        <v>0</v>
      </c>
      <c r="X223" s="106">
        <f t="shared" si="39"/>
        <v>0</v>
      </c>
      <c r="Y223" s="101"/>
      <c r="Z223" s="116">
        <v>61</v>
      </c>
      <c r="AA223" s="116">
        <f t="shared" si="40"/>
        <v>59</v>
      </c>
      <c r="AB223" s="558">
        <f>VLOOKUP(D223,'[2]CN BC'!$G$10:$I$290,3,FALSE)</f>
        <v>19</v>
      </c>
      <c r="AC223" s="558">
        <f>VLOOKUP(D223,'[3]CN BC'!$G$10:$I$290,3,FALSE)</f>
        <v>22</v>
      </c>
      <c r="AD223" s="558">
        <f>VLOOKUP(D223,'[4]CN BC'!$G$10:$I$289,3,FALSE)</f>
        <v>18</v>
      </c>
      <c r="AE223" s="558">
        <f t="shared" si="47"/>
        <v>5087400</v>
      </c>
      <c r="AF223" s="111"/>
      <c r="AG223" s="111"/>
      <c r="AH223" s="382">
        <f t="shared" si="41"/>
        <v>3.5400000000000005</v>
      </c>
      <c r="AI223" s="111">
        <f t="shared" si="43"/>
        <v>4920600</v>
      </c>
      <c r="AJ223" s="602">
        <v>1.2</v>
      </c>
      <c r="AK223" s="114">
        <f t="shared" si="48"/>
        <v>0.96</v>
      </c>
      <c r="AL223" s="111">
        <v>3</v>
      </c>
      <c r="AM223" s="558">
        <f t="shared" si="49"/>
        <v>14651712</v>
      </c>
      <c r="AN223" s="111">
        <f t="shared" si="42"/>
        <v>14171328</v>
      </c>
      <c r="AO223" s="554"/>
    </row>
    <row r="224" spans="1:41" s="113" customFormat="1" ht="30" hidden="1" customHeight="1" x14ac:dyDescent="0.25">
      <c r="A224" s="99" t="s">
        <v>523</v>
      </c>
      <c r="B224" s="307" t="str">
        <f>INDEX([5]DS!$C$6:$C$343,MATCH(D224,[5]DS!$B$6:$B$343,0))</f>
        <v>0016100006775009</v>
      </c>
      <c r="C224" s="116" t="s">
        <v>962</v>
      </c>
      <c r="D224" s="100" t="s">
        <v>1231</v>
      </c>
      <c r="E224" s="101" t="str">
        <f>VLOOKUP(D224,Sheet1!$B$8:$K$335,10,0)</f>
        <v>Hoàn thành tốt</v>
      </c>
      <c r="F224" s="152" t="s">
        <v>1091</v>
      </c>
      <c r="G224" s="100" t="s">
        <v>578</v>
      </c>
      <c r="H224" s="101" t="s">
        <v>25</v>
      </c>
      <c r="I224" s="101" t="s">
        <v>310</v>
      </c>
      <c r="J224" s="101" t="s">
        <v>310</v>
      </c>
      <c r="K224" s="100" t="s">
        <v>281</v>
      </c>
      <c r="L224" s="101" t="str">
        <f>VLOOKUP(D224,[1]T3!$B$2:$D$328,3,FALSE)</f>
        <v>023621571</v>
      </c>
      <c r="M224" s="102" t="s">
        <v>179</v>
      </c>
      <c r="N224" s="102" t="s">
        <v>962</v>
      </c>
      <c r="O224" s="235" t="s">
        <v>805</v>
      </c>
      <c r="P224" s="103" t="s">
        <v>724</v>
      </c>
      <c r="Q224" s="104">
        <v>5</v>
      </c>
      <c r="R224" s="382">
        <f t="shared" si="44"/>
        <v>3.66</v>
      </c>
      <c r="S224" s="382">
        <f t="shared" si="45"/>
        <v>3.66</v>
      </c>
      <c r="T224" s="105">
        <v>3.66</v>
      </c>
      <c r="U224" s="107" t="e">
        <f>W224+Y224+#REF!</f>
        <v>#REF!</v>
      </c>
      <c r="V224" s="222"/>
      <c r="W224" s="107">
        <f t="shared" si="46"/>
        <v>0</v>
      </c>
      <c r="X224" s="106">
        <f t="shared" si="39"/>
        <v>0</v>
      </c>
      <c r="Y224" s="117"/>
      <c r="Z224" s="116">
        <v>61</v>
      </c>
      <c r="AA224" s="116">
        <f t="shared" si="40"/>
        <v>61</v>
      </c>
      <c r="AB224" s="558">
        <f>VLOOKUP(D224,'[2]CN BC'!$G$10:$I$290,3,FALSE)</f>
        <v>19</v>
      </c>
      <c r="AC224" s="558">
        <f>VLOOKUP(D224,'[3]CN BC'!$G$10:$I$290,3,FALSE)</f>
        <v>22</v>
      </c>
      <c r="AD224" s="558">
        <f>VLOOKUP(D224,'[4]CN BC'!$G$10:$I$289,3,FALSE)</f>
        <v>20</v>
      </c>
      <c r="AE224" s="558">
        <f t="shared" si="47"/>
        <v>5087400</v>
      </c>
      <c r="AF224" s="111"/>
      <c r="AG224" s="111"/>
      <c r="AH224" s="382">
        <f t="shared" si="41"/>
        <v>3.66</v>
      </c>
      <c r="AI224" s="111">
        <f t="shared" si="43"/>
        <v>5087400</v>
      </c>
      <c r="AJ224" s="602">
        <v>1.2</v>
      </c>
      <c r="AK224" s="114">
        <f t="shared" si="48"/>
        <v>0.96</v>
      </c>
      <c r="AL224" s="111">
        <v>3</v>
      </c>
      <c r="AM224" s="558">
        <f t="shared" si="49"/>
        <v>14651712</v>
      </c>
      <c r="AN224" s="111">
        <f t="shared" si="42"/>
        <v>14651712</v>
      </c>
      <c r="AO224" s="554"/>
    </row>
    <row r="225" spans="1:41" s="112" customFormat="1" ht="27" hidden="1" customHeight="1" x14ac:dyDescent="0.25">
      <c r="A225" s="99" t="s">
        <v>524</v>
      </c>
      <c r="B225" s="307" t="str">
        <f>INDEX([5]DS!$C$6:$C$343,MATCH(D225,[5]DS!$B$6:$B$343,0))</f>
        <v>0016100006673001</v>
      </c>
      <c r="C225" s="116" t="s">
        <v>969</v>
      </c>
      <c r="D225" s="100" t="s">
        <v>50</v>
      </c>
      <c r="E225" s="101" t="str">
        <f>VLOOKUP(D225,Sheet1!$B$8:$K$335,10,0)</f>
        <v>Hoàn thành tốt</v>
      </c>
      <c r="F225" s="152" t="s">
        <v>1295</v>
      </c>
      <c r="G225" s="100" t="s">
        <v>577</v>
      </c>
      <c r="H225" s="101" t="s">
        <v>25</v>
      </c>
      <c r="I225" s="101" t="s">
        <v>310</v>
      </c>
      <c r="J225" s="101" t="s">
        <v>309</v>
      </c>
      <c r="K225" s="100" t="s">
        <v>276</v>
      </c>
      <c r="L225" s="101" t="str">
        <f>VLOOKUP(D225,[1]T3!$B$2:$D$328,3,FALSE)</f>
        <v>024246529</v>
      </c>
      <c r="M225" s="102" t="s">
        <v>151</v>
      </c>
      <c r="N225" s="102" t="s">
        <v>969</v>
      </c>
      <c r="O225" s="235" t="s">
        <v>805</v>
      </c>
      <c r="P225" s="103" t="s">
        <v>724</v>
      </c>
      <c r="Q225" s="104">
        <v>5</v>
      </c>
      <c r="R225" s="382">
        <f t="shared" si="44"/>
        <v>3.5400000000000005</v>
      </c>
      <c r="S225" s="382">
        <f t="shared" si="45"/>
        <v>3.66</v>
      </c>
      <c r="T225" s="105">
        <v>3.66</v>
      </c>
      <c r="U225" s="107" t="e">
        <f>W225+Y225+#REF!</f>
        <v>#REF!</v>
      </c>
      <c r="V225" s="222"/>
      <c r="W225" s="107">
        <f t="shared" si="46"/>
        <v>0</v>
      </c>
      <c r="X225" s="106">
        <f t="shared" si="39"/>
        <v>0</v>
      </c>
      <c r="Y225" s="101"/>
      <c r="Z225" s="116">
        <v>61</v>
      </c>
      <c r="AA225" s="116">
        <f t="shared" si="40"/>
        <v>59</v>
      </c>
      <c r="AB225" s="558">
        <f>VLOOKUP(D225,'[2]CN BC'!$G$10:$I$290,3,FALSE)</f>
        <v>19</v>
      </c>
      <c r="AC225" s="558">
        <f>VLOOKUP(D225,'[3]CN BC'!$G$10:$I$290,3,FALSE)</f>
        <v>22</v>
      </c>
      <c r="AD225" s="558">
        <f>VLOOKUP(D225,'[4]CN BC'!$G$10:$I$289,3,FALSE)</f>
        <v>18</v>
      </c>
      <c r="AE225" s="558">
        <f t="shared" si="47"/>
        <v>5087400</v>
      </c>
      <c r="AF225" s="111"/>
      <c r="AG225" s="111"/>
      <c r="AH225" s="382">
        <f t="shared" si="41"/>
        <v>3.5400000000000005</v>
      </c>
      <c r="AI225" s="111">
        <f t="shared" si="43"/>
        <v>4920600</v>
      </c>
      <c r="AJ225" s="602">
        <v>1.2</v>
      </c>
      <c r="AK225" s="114">
        <f t="shared" si="48"/>
        <v>0.96</v>
      </c>
      <c r="AL225" s="111">
        <v>3</v>
      </c>
      <c r="AM225" s="558">
        <f t="shared" si="49"/>
        <v>14651712</v>
      </c>
      <c r="AN225" s="111">
        <f t="shared" si="42"/>
        <v>14171328</v>
      </c>
      <c r="AO225" s="554"/>
    </row>
    <row r="226" spans="1:41" s="112" customFormat="1" ht="33.75" hidden="1" customHeight="1" x14ac:dyDescent="0.25">
      <c r="A226" s="99" t="s">
        <v>525</v>
      </c>
      <c r="B226" s="307" t="str">
        <f>INDEX([5]DS!$C$6:$C$343,MATCH(D226,[5]DS!$B$6:$B$343,0))</f>
        <v>0016100006640006</v>
      </c>
      <c r="C226" s="116" t="s">
        <v>1081</v>
      </c>
      <c r="D226" s="100" t="s">
        <v>741</v>
      </c>
      <c r="E226" s="101" t="str">
        <f>VLOOKUP(D226,Sheet1!$B$8:$K$335,10,0)</f>
        <v>Hoàn thành tốt</v>
      </c>
      <c r="F226" s="152" t="s">
        <v>1133</v>
      </c>
      <c r="G226" s="100"/>
      <c r="H226" s="101" t="s">
        <v>25</v>
      </c>
      <c r="I226" s="101"/>
      <c r="J226" s="117"/>
      <c r="K226" s="131" t="s">
        <v>722</v>
      </c>
      <c r="L226" s="101" t="str">
        <f>VLOOKUP(D226,[1]T3!$B$2:$D$328,3,FALSE)</f>
        <v>025638694</v>
      </c>
      <c r="M226" s="118" t="s">
        <v>721</v>
      </c>
      <c r="N226" s="118" t="s">
        <v>1081</v>
      </c>
      <c r="O226" s="235" t="s">
        <v>141</v>
      </c>
      <c r="P226" s="103" t="s">
        <v>724</v>
      </c>
      <c r="Q226" s="104">
        <v>4</v>
      </c>
      <c r="R226" s="382">
        <f t="shared" si="44"/>
        <v>3.66</v>
      </c>
      <c r="S226" s="382">
        <f t="shared" si="45"/>
        <v>3.66</v>
      </c>
      <c r="T226" s="105">
        <v>3.66</v>
      </c>
      <c r="U226" s="107" t="e">
        <f>W226+Y226+#REF!</f>
        <v>#REF!</v>
      </c>
      <c r="V226" s="222"/>
      <c r="W226" s="107">
        <f t="shared" si="46"/>
        <v>0</v>
      </c>
      <c r="X226" s="106">
        <f t="shared" si="39"/>
        <v>0</v>
      </c>
      <c r="Y226" s="101"/>
      <c r="Z226" s="116">
        <v>61</v>
      </c>
      <c r="AA226" s="116">
        <f t="shared" si="40"/>
        <v>61</v>
      </c>
      <c r="AB226" s="558">
        <f>VLOOKUP(D226,'[2]CN BC'!$G$10:$I$290,3,FALSE)</f>
        <v>20</v>
      </c>
      <c r="AC226" s="558">
        <f>VLOOKUP(D226,'[3]CN BC'!$G$10:$I$290,3,FALSE)</f>
        <v>22</v>
      </c>
      <c r="AD226" s="558">
        <f>VLOOKUP(D226,'[4]CN BC'!$G$10:$I$289,3,FALSE)</f>
        <v>19</v>
      </c>
      <c r="AE226" s="558">
        <f t="shared" si="47"/>
        <v>5087400</v>
      </c>
      <c r="AF226" s="111"/>
      <c r="AG226" s="111"/>
      <c r="AH226" s="382">
        <f t="shared" si="41"/>
        <v>3.66</v>
      </c>
      <c r="AI226" s="111">
        <f t="shared" si="43"/>
        <v>5087400</v>
      </c>
      <c r="AJ226" s="602">
        <v>1.2</v>
      </c>
      <c r="AK226" s="114">
        <f t="shared" si="48"/>
        <v>0.96</v>
      </c>
      <c r="AL226" s="111">
        <v>3</v>
      </c>
      <c r="AM226" s="558">
        <f t="shared" si="49"/>
        <v>14651712</v>
      </c>
      <c r="AN226" s="111">
        <f t="shared" si="42"/>
        <v>14651712</v>
      </c>
      <c r="AO226" s="554"/>
    </row>
    <row r="227" spans="1:41" s="113" customFormat="1" ht="36.75" hidden="1" customHeight="1" x14ac:dyDescent="0.25">
      <c r="A227" s="99" t="s">
        <v>526</v>
      </c>
      <c r="B227" s="307" t="str">
        <f>INDEX([5]DS!$C$6:$C$343,MATCH(D227,[5]DS!$B$6:$B$343,0))</f>
        <v>0016100006634006</v>
      </c>
      <c r="C227" s="116" t="s">
        <v>922</v>
      </c>
      <c r="D227" s="100" t="s">
        <v>65</v>
      </c>
      <c r="E227" s="101" t="str">
        <f>VLOOKUP(D227,Sheet1!$B$8:$K$335,10,0)</f>
        <v>Hoàn thành tốt</v>
      </c>
      <c r="F227" s="152" t="s">
        <v>1335</v>
      </c>
      <c r="G227" s="100" t="s">
        <v>577</v>
      </c>
      <c r="H227" s="101"/>
      <c r="I227" s="101" t="s">
        <v>310</v>
      </c>
      <c r="J227" s="101" t="s">
        <v>310</v>
      </c>
      <c r="K227" s="100" t="s">
        <v>271</v>
      </c>
      <c r="L227" s="101" t="str">
        <f>VLOOKUP(D227,[1]T3!$B$2:$D$328,3,FALSE)</f>
        <v>023636063</v>
      </c>
      <c r="M227" s="102" t="s">
        <v>123</v>
      </c>
      <c r="N227" s="102" t="s">
        <v>922</v>
      </c>
      <c r="O227" s="235" t="s">
        <v>805</v>
      </c>
      <c r="P227" s="103" t="s">
        <v>724</v>
      </c>
      <c r="Q227" s="104">
        <v>4</v>
      </c>
      <c r="R227" s="382">
        <f t="shared" si="44"/>
        <v>3.66</v>
      </c>
      <c r="S227" s="382">
        <f t="shared" si="45"/>
        <v>3.66</v>
      </c>
      <c r="T227" s="105">
        <v>3.66</v>
      </c>
      <c r="U227" s="107" t="e">
        <f>W227+Y227+#REF!</f>
        <v>#REF!</v>
      </c>
      <c r="V227" s="227"/>
      <c r="W227" s="107">
        <f t="shared" si="46"/>
        <v>0</v>
      </c>
      <c r="X227" s="106">
        <f t="shared" si="39"/>
        <v>0</v>
      </c>
      <c r="Y227" s="101"/>
      <c r="Z227" s="116">
        <v>61</v>
      </c>
      <c r="AA227" s="116">
        <f t="shared" si="40"/>
        <v>61</v>
      </c>
      <c r="AB227" s="558">
        <f>VLOOKUP(D227,'[2]CN BC'!$G$10:$I$290,3,FALSE)</f>
        <v>19</v>
      </c>
      <c r="AC227" s="558">
        <f>VLOOKUP(D227,'[3]CN BC'!$G$10:$I$290,3,FALSE)</f>
        <v>22</v>
      </c>
      <c r="AD227" s="558">
        <f>VLOOKUP(D227,'[4]CN BC'!$G$10:$I$289,3,FALSE)</f>
        <v>20</v>
      </c>
      <c r="AE227" s="558">
        <f t="shared" si="47"/>
        <v>5087400</v>
      </c>
      <c r="AF227" s="111"/>
      <c r="AG227" s="111"/>
      <c r="AH227" s="382">
        <f t="shared" si="41"/>
        <v>3.66</v>
      </c>
      <c r="AI227" s="111">
        <f t="shared" si="43"/>
        <v>5087400</v>
      </c>
      <c r="AJ227" s="602">
        <v>1.2</v>
      </c>
      <c r="AK227" s="114">
        <f t="shared" si="48"/>
        <v>0.96</v>
      </c>
      <c r="AL227" s="111">
        <v>3</v>
      </c>
      <c r="AM227" s="558">
        <f t="shared" si="49"/>
        <v>14651712</v>
      </c>
      <c r="AN227" s="111">
        <f t="shared" si="42"/>
        <v>14651712</v>
      </c>
      <c r="AO227" s="554"/>
    </row>
    <row r="228" spans="1:41" s="112" customFormat="1" ht="25.5" hidden="1" customHeight="1" x14ac:dyDescent="0.25">
      <c r="A228" s="99" t="s">
        <v>527</v>
      </c>
      <c r="B228" s="307" t="str">
        <f>INDEX([5]DS!$C$6:$C$343,MATCH(D228,[5]DS!$B$6:$B$343,0))</f>
        <v>0016100006625007</v>
      </c>
      <c r="C228" s="116" t="s">
        <v>968</v>
      </c>
      <c r="D228" s="100" t="s">
        <v>593</v>
      </c>
      <c r="E228" s="101" t="str">
        <f>VLOOKUP(D228,Sheet1!$B$8:$K$335,10,0)</f>
        <v>Hoàn thành tốt</v>
      </c>
      <c r="F228" s="152" t="s">
        <v>1091</v>
      </c>
      <c r="G228" s="100" t="s">
        <v>578</v>
      </c>
      <c r="H228" s="117"/>
      <c r="I228" s="117" t="s">
        <v>310</v>
      </c>
      <c r="J228" s="117" t="s">
        <v>310</v>
      </c>
      <c r="K228" s="117" t="s">
        <v>602</v>
      </c>
      <c r="L228" s="101" t="str">
        <f>VLOOKUP(D228,[1]T3!$B$2:$D$328,3,FALSE)</f>
        <v>025244382</v>
      </c>
      <c r="M228" s="118" t="s">
        <v>624</v>
      </c>
      <c r="N228" s="118" t="s">
        <v>968</v>
      </c>
      <c r="O228" s="237" t="s">
        <v>805</v>
      </c>
      <c r="P228" s="101" t="s">
        <v>724</v>
      </c>
      <c r="Q228" s="101">
        <v>4</v>
      </c>
      <c r="R228" s="382">
        <f t="shared" si="44"/>
        <v>3.66</v>
      </c>
      <c r="S228" s="382">
        <f t="shared" si="45"/>
        <v>3.66</v>
      </c>
      <c r="T228" s="108">
        <v>3.66</v>
      </c>
      <c r="U228" s="107" t="e">
        <f>W228+Y228+#REF!</f>
        <v>#REF!</v>
      </c>
      <c r="V228" s="131"/>
      <c r="W228" s="107">
        <f t="shared" si="46"/>
        <v>0</v>
      </c>
      <c r="X228" s="106">
        <f t="shared" si="39"/>
        <v>0</v>
      </c>
      <c r="Y228" s="101"/>
      <c r="Z228" s="116">
        <v>61</v>
      </c>
      <c r="AA228" s="116">
        <f t="shared" si="40"/>
        <v>61</v>
      </c>
      <c r="AB228" s="558">
        <f>VLOOKUP(D228,'[2]CN BC'!$G$10:$I$290,3,FALSE)</f>
        <v>19</v>
      </c>
      <c r="AC228" s="558">
        <f>VLOOKUP(D228,'[3]CN BC'!$G$10:$I$290,3,FALSE)</f>
        <v>22</v>
      </c>
      <c r="AD228" s="558">
        <f>VLOOKUP(D228,'[4]CN BC'!$G$10:$I$289,3,FALSE)</f>
        <v>20</v>
      </c>
      <c r="AE228" s="558">
        <f t="shared" si="47"/>
        <v>5087400</v>
      </c>
      <c r="AF228" s="111"/>
      <c r="AG228" s="111"/>
      <c r="AH228" s="382">
        <f t="shared" si="41"/>
        <v>3.66</v>
      </c>
      <c r="AI228" s="111">
        <f t="shared" si="43"/>
        <v>5087400</v>
      </c>
      <c r="AJ228" s="602">
        <v>1.2</v>
      </c>
      <c r="AK228" s="114">
        <f t="shared" si="48"/>
        <v>0.96</v>
      </c>
      <c r="AL228" s="111">
        <v>3</v>
      </c>
      <c r="AM228" s="558">
        <f t="shared" si="49"/>
        <v>14651712</v>
      </c>
      <c r="AN228" s="111">
        <f t="shared" si="42"/>
        <v>14651712</v>
      </c>
      <c r="AO228" s="554"/>
    </row>
    <row r="229" spans="1:41" s="112" customFormat="1" ht="27.75" hidden="1" customHeight="1" x14ac:dyDescent="0.25">
      <c r="A229" s="99" t="s">
        <v>528</v>
      </c>
      <c r="B229" s="307" t="str">
        <f>INDEX([5]DS!$C$6:$C$343,MATCH(D229,[5]DS!$B$6:$B$343,0))</f>
        <v>0016100006627007</v>
      </c>
      <c r="C229" s="116" t="s">
        <v>966</v>
      </c>
      <c r="D229" s="100" t="s">
        <v>1232</v>
      </c>
      <c r="E229" s="101" t="str">
        <f>VLOOKUP(D229,Sheet1!$B$8:$K$335,10,0)</f>
        <v>Hoàn thành tốt</v>
      </c>
      <c r="F229" s="152" t="s">
        <v>1295</v>
      </c>
      <c r="G229" s="100" t="s">
        <v>578</v>
      </c>
      <c r="H229" s="101"/>
      <c r="I229" s="101" t="s">
        <v>310</v>
      </c>
      <c r="J229" s="117" t="s">
        <v>310</v>
      </c>
      <c r="K229" s="131" t="s">
        <v>284</v>
      </c>
      <c r="L229" s="101" t="str">
        <f>VLOOKUP(D229,[1]T3!$B$2:$D$328,3,FALSE)</f>
        <v>022702782</v>
      </c>
      <c r="M229" s="102" t="s">
        <v>147</v>
      </c>
      <c r="N229" s="102" t="s">
        <v>966</v>
      </c>
      <c r="O229" s="235" t="s">
        <v>805</v>
      </c>
      <c r="P229" s="103" t="s">
        <v>724</v>
      </c>
      <c r="Q229" s="104">
        <v>4</v>
      </c>
      <c r="R229" s="382">
        <f t="shared" si="44"/>
        <v>3.66</v>
      </c>
      <c r="S229" s="382">
        <f t="shared" si="45"/>
        <v>3.66</v>
      </c>
      <c r="T229" s="105">
        <v>3.66</v>
      </c>
      <c r="U229" s="107" t="e">
        <f>W229+Y229+#REF!</f>
        <v>#REF!</v>
      </c>
      <c r="V229" s="222"/>
      <c r="W229" s="107">
        <f t="shared" si="46"/>
        <v>0</v>
      </c>
      <c r="X229" s="106">
        <f t="shared" ref="X229:X263" si="50">T229*V229*$D$9/100</f>
        <v>0</v>
      </c>
      <c r="Y229" s="101"/>
      <c r="Z229" s="116">
        <v>61</v>
      </c>
      <c r="AA229" s="116">
        <f t="shared" si="40"/>
        <v>61</v>
      </c>
      <c r="AB229" s="558">
        <f>VLOOKUP(D229,'[2]CN BC'!$G$10:$I$290,3,FALSE)</f>
        <v>19</v>
      </c>
      <c r="AC229" s="558">
        <f>VLOOKUP(D229,'[3]CN BC'!$G$10:$I$290,3,FALSE)</f>
        <v>22</v>
      </c>
      <c r="AD229" s="558">
        <f>VLOOKUP(D229,'[4]CN BC'!$G$10:$I$289,3,FALSE)</f>
        <v>20</v>
      </c>
      <c r="AE229" s="558">
        <f t="shared" si="47"/>
        <v>5087400</v>
      </c>
      <c r="AF229" s="111"/>
      <c r="AG229" s="111"/>
      <c r="AH229" s="382">
        <f t="shared" si="41"/>
        <v>3.66</v>
      </c>
      <c r="AI229" s="111">
        <f t="shared" si="43"/>
        <v>5087400</v>
      </c>
      <c r="AJ229" s="602">
        <v>1.2</v>
      </c>
      <c r="AK229" s="114">
        <f t="shared" si="48"/>
        <v>0.96</v>
      </c>
      <c r="AL229" s="111">
        <v>3</v>
      </c>
      <c r="AM229" s="558">
        <f t="shared" si="49"/>
        <v>14651712</v>
      </c>
      <c r="AN229" s="111">
        <f t="shared" si="42"/>
        <v>14651712</v>
      </c>
      <c r="AO229" s="554"/>
    </row>
    <row r="230" spans="1:41" s="112" customFormat="1" ht="27" hidden="1" customHeight="1" x14ac:dyDescent="0.25">
      <c r="A230" s="99" t="s">
        <v>529</v>
      </c>
      <c r="B230" s="307" t="str">
        <f>INDEX([5]DS!$C$6:$C$343,MATCH(D230,[5]DS!$B$6:$B$343,0))</f>
        <v>0016100006591005</v>
      </c>
      <c r="C230" s="116" t="s">
        <v>965</v>
      </c>
      <c r="D230" s="100" t="s">
        <v>319</v>
      </c>
      <c r="E230" s="101" t="str">
        <f>VLOOKUP(D230,Sheet1!$B$8:$K$335,10,0)</f>
        <v>Hoàn thành tốt</v>
      </c>
      <c r="F230" s="152" t="s">
        <v>1133</v>
      </c>
      <c r="G230" s="100" t="s">
        <v>577</v>
      </c>
      <c r="H230" s="101" t="s">
        <v>25</v>
      </c>
      <c r="I230" s="101" t="s">
        <v>310</v>
      </c>
      <c r="J230" s="117" t="s">
        <v>310</v>
      </c>
      <c r="K230" s="131" t="s">
        <v>320</v>
      </c>
      <c r="L230" s="101" t="str">
        <f>VLOOKUP(D230,[1]T3!$B$2:$D$328,3,FALSE)</f>
        <v>024280248</v>
      </c>
      <c r="M230" s="102" t="s">
        <v>321</v>
      </c>
      <c r="N230" s="102" t="s">
        <v>965</v>
      </c>
      <c r="O230" s="235" t="s">
        <v>805</v>
      </c>
      <c r="P230" s="103" t="s">
        <v>724</v>
      </c>
      <c r="Q230" s="104">
        <v>4</v>
      </c>
      <c r="R230" s="382">
        <f t="shared" si="44"/>
        <v>3.6</v>
      </c>
      <c r="S230" s="382">
        <f t="shared" si="45"/>
        <v>3.66</v>
      </c>
      <c r="T230" s="105">
        <v>3.66</v>
      </c>
      <c r="U230" s="107" t="e">
        <f>W230+Y230+#REF!</f>
        <v>#REF!</v>
      </c>
      <c r="V230" s="222"/>
      <c r="W230" s="107">
        <f t="shared" si="46"/>
        <v>0</v>
      </c>
      <c r="X230" s="106">
        <f t="shared" si="50"/>
        <v>0</v>
      </c>
      <c r="Y230" s="101"/>
      <c r="Z230" s="116">
        <v>61</v>
      </c>
      <c r="AA230" s="116">
        <f t="shared" si="40"/>
        <v>60</v>
      </c>
      <c r="AB230" s="558">
        <f>VLOOKUP(D230,'[2]CN BC'!$G$10:$I$290,3,FALSE)</f>
        <v>20</v>
      </c>
      <c r="AC230" s="558">
        <f>VLOOKUP(D230,'[3]CN BC'!$G$10:$I$290,3,FALSE)</f>
        <v>22</v>
      </c>
      <c r="AD230" s="558">
        <f>VLOOKUP(D230,'[4]CN BC'!$G$10:$I$289,3,FALSE)</f>
        <v>18</v>
      </c>
      <c r="AE230" s="558">
        <f t="shared" si="47"/>
        <v>5087400</v>
      </c>
      <c r="AF230" s="111"/>
      <c r="AG230" s="111"/>
      <c r="AH230" s="382">
        <f t="shared" si="41"/>
        <v>3.6</v>
      </c>
      <c r="AI230" s="111">
        <f t="shared" si="43"/>
        <v>5004000</v>
      </c>
      <c r="AJ230" s="602">
        <v>1.2</v>
      </c>
      <c r="AK230" s="114">
        <f t="shared" si="48"/>
        <v>0.96</v>
      </c>
      <c r="AL230" s="111">
        <v>3</v>
      </c>
      <c r="AM230" s="558">
        <f t="shared" si="49"/>
        <v>14651712</v>
      </c>
      <c r="AN230" s="111">
        <f t="shared" si="42"/>
        <v>14411520</v>
      </c>
      <c r="AO230" s="554"/>
    </row>
    <row r="231" spans="1:41" s="112" customFormat="1" ht="36.75" hidden="1" customHeight="1" x14ac:dyDescent="0.25">
      <c r="A231" s="99" t="s">
        <v>530</v>
      </c>
      <c r="B231" s="99" t="str">
        <f>INDEX([5]DS!$C$6:$C$343,MATCH(D231,[5]DS!$B$6:$B$343,0))</f>
        <v>0016100006744006</v>
      </c>
      <c r="C231" s="116" t="s">
        <v>924</v>
      </c>
      <c r="D231" s="100" t="s">
        <v>1217</v>
      </c>
      <c r="E231" s="101" t="str">
        <f>VLOOKUP(D231,Sheet1!$B$8:$K$335,10,0)</f>
        <v>Hoàn thành tốt</v>
      </c>
      <c r="F231" s="152" t="s">
        <v>1285</v>
      </c>
      <c r="G231" s="100" t="s">
        <v>577</v>
      </c>
      <c r="H231" s="117"/>
      <c r="I231" s="117" t="s">
        <v>310</v>
      </c>
      <c r="J231" s="117" t="s">
        <v>310</v>
      </c>
      <c r="K231" s="117" t="s">
        <v>611</v>
      </c>
      <c r="L231" s="101" t="str">
        <f>VLOOKUP(D231,[1]T3!$B$2:$D$328,3,FALSE)</f>
        <v>024761501</v>
      </c>
      <c r="M231" s="118" t="s">
        <v>633</v>
      </c>
      <c r="N231" s="118" t="s">
        <v>924</v>
      </c>
      <c r="O231" s="237" t="s">
        <v>805</v>
      </c>
      <c r="P231" s="101" t="s">
        <v>724</v>
      </c>
      <c r="Q231" s="101">
        <v>3</v>
      </c>
      <c r="R231" s="382">
        <f t="shared" si="44"/>
        <v>3.58</v>
      </c>
      <c r="S231" s="382">
        <f t="shared" si="45"/>
        <v>3.58</v>
      </c>
      <c r="T231" s="108">
        <v>3.33</v>
      </c>
      <c r="U231" s="107" t="e">
        <f>W231+Y231+#REF!</f>
        <v>#REF!</v>
      </c>
      <c r="V231" s="131"/>
      <c r="W231" s="107">
        <f t="shared" si="46"/>
        <v>0</v>
      </c>
      <c r="X231" s="106">
        <f t="shared" si="50"/>
        <v>0</v>
      </c>
      <c r="Y231" s="101">
        <v>0.25</v>
      </c>
      <c r="Z231" s="116">
        <v>61</v>
      </c>
      <c r="AA231" s="116">
        <f t="shared" si="40"/>
        <v>61</v>
      </c>
      <c r="AB231" s="558">
        <f>VLOOKUP(D231,'[2]CN BC'!$G$10:$I$290,3,FALSE)</f>
        <v>19</v>
      </c>
      <c r="AC231" s="558">
        <f>VLOOKUP(D231,'[3]CN BC'!$G$10:$I$290,3,FALSE)</f>
        <v>22</v>
      </c>
      <c r="AD231" s="558">
        <f>VLOOKUP(D231,'[4]CN BC'!$G$10:$I$289,3,FALSE)</f>
        <v>20</v>
      </c>
      <c r="AE231" s="111">
        <f t="shared" si="47"/>
        <v>4976200</v>
      </c>
      <c r="AF231" s="111"/>
      <c r="AG231" s="111"/>
      <c r="AH231" s="382">
        <f t="shared" si="41"/>
        <v>3.58</v>
      </c>
      <c r="AI231" s="111">
        <f t="shared" si="43"/>
        <v>4976200</v>
      </c>
      <c r="AJ231" s="620">
        <v>1.2</v>
      </c>
      <c r="AK231" s="114">
        <f t="shared" si="48"/>
        <v>0.96</v>
      </c>
      <c r="AL231" s="111">
        <v>3</v>
      </c>
      <c r="AM231" s="111">
        <f t="shared" si="49"/>
        <v>14331456</v>
      </c>
      <c r="AN231" s="111">
        <f t="shared" si="42"/>
        <v>14331456</v>
      </c>
      <c r="AO231" s="554"/>
    </row>
    <row r="232" spans="1:41" s="112" customFormat="1" ht="26.25" hidden="1" customHeight="1" x14ac:dyDescent="0.25">
      <c r="A232" s="99" t="s">
        <v>531</v>
      </c>
      <c r="B232" s="307" t="str">
        <f>INDEX([5]DS!$C$6:$C$343,MATCH(D232,[5]DS!$B$6:$B$343,0))</f>
        <v>0016100006608005</v>
      </c>
      <c r="C232" s="116" t="s">
        <v>946</v>
      </c>
      <c r="D232" s="100" t="s">
        <v>817</v>
      </c>
      <c r="E232" s="101" t="str">
        <f>VLOOKUP(D232,Sheet1!B114:K441,10,FALSE)</f>
        <v>Hoàn thành tốt</v>
      </c>
      <c r="F232" s="152" t="s">
        <v>1294</v>
      </c>
      <c r="G232" s="100"/>
      <c r="H232" s="101"/>
      <c r="I232" s="101"/>
      <c r="J232" s="101"/>
      <c r="K232" s="100"/>
      <c r="L232" s="101" t="str">
        <f>VLOOKUP(D232,[1]T3!$B$2:$D$328,3,FALSE)</f>
        <v>022962107</v>
      </c>
      <c r="M232" s="116"/>
      <c r="N232" s="116" t="s">
        <v>946</v>
      </c>
      <c r="O232" s="235" t="s">
        <v>805</v>
      </c>
      <c r="P232" s="132" t="s">
        <v>724</v>
      </c>
      <c r="Q232" s="103">
        <v>4</v>
      </c>
      <c r="R232" s="382">
        <f t="shared" si="44"/>
        <v>3.58</v>
      </c>
      <c r="S232" s="382">
        <f t="shared" si="45"/>
        <v>3.58</v>
      </c>
      <c r="T232" s="105">
        <v>3.33</v>
      </c>
      <c r="U232" s="107" t="e">
        <f>W232+Y232+#REF!</f>
        <v>#REF!</v>
      </c>
      <c r="V232" s="222"/>
      <c r="W232" s="107">
        <f t="shared" si="46"/>
        <v>0</v>
      </c>
      <c r="X232" s="106">
        <f t="shared" si="50"/>
        <v>0</v>
      </c>
      <c r="Y232" s="101">
        <v>0.25</v>
      </c>
      <c r="Z232" s="116">
        <v>61</v>
      </c>
      <c r="AA232" s="116">
        <f t="shared" si="40"/>
        <v>61</v>
      </c>
      <c r="AB232" s="558">
        <f>VLOOKUP(D232,'[2]CN BC'!$G$10:$I$290,3,FALSE)</f>
        <v>19</v>
      </c>
      <c r="AC232" s="558">
        <f>VLOOKUP(D232,'[3]CN BC'!$G$10:$I$290,3,FALSE)</f>
        <v>22</v>
      </c>
      <c r="AD232" s="558">
        <f>VLOOKUP(D232,'[4]CN BC'!$G$10:$I$289,3,FALSE)</f>
        <v>20</v>
      </c>
      <c r="AE232" s="558">
        <f t="shared" si="47"/>
        <v>4976200</v>
      </c>
      <c r="AF232" s="111"/>
      <c r="AG232" s="111"/>
      <c r="AH232" s="382">
        <f t="shared" si="41"/>
        <v>3.58</v>
      </c>
      <c r="AI232" s="111">
        <f t="shared" si="43"/>
        <v>4976200</v>
      </c>
      <c r="AJ232" s="602">
        <v>1.2</v>
      </c>
      <c r="AK232" s="114">
        <f t="shared" si="48"/>
        <v>0.96</v>
      </c>
      <c r="AL232" s="111">
        <v>3</v>
      </c>
      <c r="AM232" s="558">
        <f t="shared" si="49"/>
        <v>14331456</v>
      </c>
      <c r="AN232" s="111">
        <f t="shared" si="42"/>
        <v>14331456</v>
      </c>
      <c r="AO232" s="554"/>
    </row>
    <row r="233" spans="1:41" s="112" customFormat="1" ht="27.75" hidden="1" customHeight="1" x14ac:dyDescent="0.25">
      <c r="A233" s="99" t="s">
        <v>532</v>
      </c>
      <c r="B233" s="307" t="str">
        <f>INDEX([5]DS!$C$6:$C$343,MATCH(D233,[5]DS!$B$6:$B$343,0))</f>
        <v>0016100006816007</v>
      </c>
      <c r="C233" s="116" t="s">
        <v>985</v>
      </c>
      <c r="D233" s="100" t="s">
        <v>331</v>
      </c>
      <c r="E233" s="101" t="str">
        <f>VLOOKUP(D233,Sheet1!B193:K520,10,FALSE)</f>
        <v>Hoàn thành tốt</v>
      </c>
      <c r="F233" s="152" t="s">
        <v>1295</v>
      </c>
      <c r="G233" s="100" t="s">
        <v>577</v>
      </c>
      <c r="H233" s="117"/>
      <c r="I233" s="117" t="s">
        <v>310</v>
      </c>
      <c r="J233" s="101" t="s">
        <v>310</v>
      </c>
      <c r="K233" s="100" t="s">
        <v>561</v>
      </c>
      <c r="L233" s="101" t="str">
        <f>VLOOKUP(D233,[1]T3!$B$2:$D$328,3,FALSE)</f>
        <v>025091414</v>
      </c>
      <c r="M233" s="102" t="s">
        <v>370</v>
      </c>
      <c r="N233" s="102" t="s">
        <v>985</v>
      </c>
      <c r="O233" s="235" t="s">
        <v>805</v>
      </c>
      <c r="P233" s="103" t="s">
        <v>724</v>
      </c>
      <c r="Q233" s="104">
        <v>3</v>
      </c>
      <c r="R233" s="382">
        <f t="shared" si="44"/>
        <v>3.2208196721311473</v>
      </c>
      <c r="S233" s="382">
        <f t="shared" si="45"/>
        <v>3.33</v>
      </c>
      <c r="T233" s="105">
        <v>3.33</v>
      </c>
      <c r="U233" s="107" t="e">
        <f>W233+Y233+#REF!</f>
        <v>#REF!</v>
      </c>
      <c r="V233" s="222"/>
      <c r="W233" s="107">
        <f t="shared" si="46"/>
        <v>0</v>
      </c>
      <c r="X233" s="106">
        <f t="shared" si="50"/>
        <v>0</v>
      </c>
      <c r="Y233" s="101"/>
      <c r="Z233" s="116">
        <v>61</v>
      </c>
      <c r="AA233" s="116">
        <f t="shared" si="40"/>
        <v>59</v>
      </c>
      <c r="AB233" s="558">
        <f>VLOOKUP(D233,'[2]CN BC'!$G$10:$I$290,3,FALSE)</f>
        <v>19</v>
      </c>
      <c r="AC233" s="558">
        <f>VLOOKUP(D233,'[3]CN BC'!$G$10:$I$290,3,FALSE)</f>
        <v>22</v>
      </c>
      <c r="AD233" s="558">
        <f>VLOOKUP(D233,'[4]CN BC'!$G$10:$I$289,3,FALSE)</f>
        <v>18</v>
      </c>
      <c r="AE233" s="558">
        <f t="shared" si="47"/>
        <v>4628700</v>
      </c>
      <c r="AF233" s="111"/>
      <c r="AG233" s="111"/>
      <c r="AH233" s="382">
        <f t="shared" si="41"/>
        <v>3.2208196721311473</v>
      </c>
      <c r="AI233" s="111">
        <f t="shared" si="43"/>
        <v>4476939</v>
      </c>
      <c r="AJ233" s="602">
        <v>1.2</v>
      </c>
      <c r="AK233" s="114">
        <f t="shared" si="48"/>
        <v>0.96</v>
      </c>
      <c r="AL233" s="111">
        <v>3</v>
      </c>
      <c r="AM233" s="558">
        <f t="shared" si="49"/>
        <v>13330656</v>
      </c>
      <c r="AN233" s="111">
        <f t="shared" si="42"/>
        <v>12893584</v>
      </c>
      <c r="AO233" s="554"/>
    </row>
    <row r="234" spans="1:41" s="112" customFormat="1" ht="24" hidden="1" customHeight="1" x14ac:dyDescent="0.25">
      <c r="A234" s="99" t="s">
        <v>533</v>
      </c>
      <c r="B234" s="99" t="str">
        <f>INDEX([5]DS!$C$6:$C$343,MATCH(D234,[5]DS!$B$6:$B$343,0))</f>
        <v>0016100006797002</v>
      </c>
      <c r="C234" s="116" t="s">
        <v>991</v>
      </c>
      <c r="D234" s="100" t="s">
        <v>326</v>
      </c>
      <c r="E234" s="101" t="str">
        <f>VLOOKUP(D234,Sheet1!B199:K526,10,FALSE)</f>
        <v>Hoàn thành tốt</v>
      </c>
      <c r="F234" s="152" t="s">
        <v>1295</v>
      </c>
      <c r="G234" s="100" t="s">
        <v>577</v>
      </c>
      <c r="H234" s="117"/>
      <c r="I234" s="117" t="s">
        <v>310</v>
      </c>
      <c r="J234" s="101" t="s">
        <v>310</v>
      </c>
      <c r="K234" s="100" t="s">
        <v>570</v>
      </c>
      <c r="L234" s="101" t="str">
        <f>VLOOKUP(D234,[1]T3!$B$2:$D$328,3,FALSE)</f>
        <v>023425372</v>
      </c>
      <c r="M234" s="102" t="s">
        <v>359</v>
      </c>
      <c r="N234" s="102" t="s">
        <v>991</v>
      </c>
      <c r="O234" s="235" t="s">
        <v>805</v>
      </c>
      <c r="P234" s="103" t="s">
        <v>724</v>
      </c>
      <c r="Q234" s="104">
        <v>3</v>
      </c>
      <c r="R234" s="382">
        <f t="shared" si="44"/>
        <v>3.2208196721311473</v>
      </c>
      <c r="S234" s="382">
        <f t="shared" si="45"/>
        <v>3.33</v>
      </c>
      <c r="T234" s="105">
        <v>3.33</v>
      </c>
      <c r="U234" s="107" t="e">
        <f>W234+Y234+#REF!</f>
        <v>#REF!</v>
      </c>
      <c r="V234" s="222"/>
      <c r="W234" s="107">
        <f t="shared" si="46"/>
        <v>0</v>
      </c>
      <c r="X234" s="106">
        <f t="shared" si="50"/>
        <v>0</v>
      </c>
      <c r="Y234" s="101"/>
      <c r="Z234" s="116">
        <v>61</v>
      </c>
      <c r="AA234" s="116">
        <f t="shared" si="40"/>
        <v>59</v>
      </c>
      <c r="AB234" s="558">
        <f>VLOOKUP(D234,'[2]CN BC'!$G$10:$I$290,3,FALSE)</f>
        <v>19</v>
      </c>
      <c r="AC234" s="558">
        <f>VLOOKUP(D234,'[3]CN BC'!$G$10:$I$290,3,FALSE)</f>
        <v>22</v>
      </c>
      <c r="AD234" s="558">
        <f>VLOOKUP(D234,'[4]CN BC'!$G$10:$I$289,3,FALSE)</f>
        <v>18</v>
      </c>
      <c r="AE234" s="558">
        <f t="shared" si="47"/>
        <v>4628700</v>
      </c>
      <c r="AF234" s="111"/>
      <c r="AG234" s="111"/>
      <c r="AH234" s="382">
        <f t="shared" si="41"/>
        <v>3.2208196721311473</v>
      </c>
      <c r="AI234" s="111">
        <f t="shared" si="43"/>
        <v>4476939</v>
      </c>
      <c r="AJ234" s="602">
        <v>1.2</v>
      </c>
      <c r="AK234" s="114">
        <f t="shared" si="48"/>
        <v>0.96</v>
      </c>
      <c r="AL234" s="111">
        <v>3</v>
      </c>
      <c r="AM234" s="558">
        <f t="shared" si="49"/>
        <v>13330656</v>
      </c>
      <c r="AN234" s="111">
        <f t="shared" si="42"/>
        <v>12893584</v>
      </c>
      <c r="AO234" s="554"/>
    </row>
    <row r="235" spans="1:41" s="112" customFormat="1" ht="37.5" hidden="1" customHeight="1" x14ac:dyDescent="0.25">
      <c r="A235" s="99" t="s">
        <v>534</v>
      </c>
      <c r="B235" s="99" t="str">
        <f>INDEX([5]DS!$C$6:$C$343,MATCH(D235,[5]DS!$B$6:$B$343,0))</f>
        <v>0016100006732008</v>
      </c>
      <c r="C235" s="116" t="s">
        <v>989</v>
      </c>
      <c r="D235" s="100" t="s">
        <v>340</v>
      </c>
      <c r="E235" s="101" t="str">
        <f>VLOOKUP(D235,Sheet1!B198:K525,10,FALSE)</f>
        <v>Hoàn thành tốt</v>
      </c>
      <c r="F235" s="152" t="s">
        <v>1091</v>
      </c>
      <c r="G235" s="100" t="s">
        <v>577</v>
      </c>
      <c r="H235" s="117" t="s">
        <v>25</v>
      </c>
      <c r="I235" s="117" t="s">
        <v>310</v>
      </c>
      <c r="J235" s="101" t="s">
        <v>310</v>
      </c>
      <c r="K235" s="100" t="s">
        <v>569</v>
      </c>
      <c r="L235" s="101" t="str">
        <f>VLOOKUP(D235,[1]T3!$B$2:$D$328,3,FALSE)</f>
        <v>024497762</v>
      </c>
      <c r="M235" s="102" t="s">
        <v>367</v>
      </c>
      <c r="N235" s="102" t="s">
        <v>989</v>
      </c>
      <c r="O235" s="235" t="s">
        <v>805</v>
      </c>
      <c r="P235" s="103" t="s">
        <v>724</v>
      </c>
      <c r="Q235" s="104">
        <v>3</v>
      </c>
      <c r="R235" s="382">
        <f t="shared" si="44"/>
        <v>3.33</v>
      </c>
      <c r="S235" s="382">
        <f t="shared" si="45"/>
        <v>3.33</v>
      </c>
      <c r="T235" s="105">
        <v>3.33</v>
      </c>
      <c r="U235" s="107" t="e">
        <f>W235+Y235+#REF!</f>
        <v>#REF!</v>
      </c>
      <c r="V235" s="222"/>
      <c r="W235" s="107">
        <f t="shared" si="46"/>
        <v>0</v>
      </c>
      <c r="X235" s="106">
        <f t="shared" si="50"/>
        <v>0</v>
      </c>
      <c r="Y235" s="101"/>
      <c r="Z235" s="116">
        <v>61</v>
      </c>
      <c r="AA235" s="116">
        <f t="shared" si="40"/>
        <v>61</v>
      </c>
      <c r="AB235" s="558">
        <f>VLOOKUP(D235,'[2]CN BC'!$G$10:$I$290,3,FALSE)</f>
        <v>19</v>
      </c>
      <c r="AC235" s="558">
        <f>VLOOKUP(D235,'[3]CN BC'!$G$10:$I$290,3,FALSE)</f>
        <v>22</v>
      </c>
      <c r="AD235" s="558">
        <f>VLOOKUP(D235,'[4]CN BC'!$G$10:$I$289,3,FALSE)</f>
        <v>20</v>
      </c>
      <c r="AE235" s="558">
        <f t="shared" si="47"/>
        <v>4628700</v>
      </c>
      <c r="AF235" s="111"/>
      <c r="AG235" s="111"/>
      <c r="AH235" s="382">
        <f t="shared" si="41"/>
        <v>3.33</v>
      </c>
      <c r="AI235" s="111">
        <f t="shared" si="43"/>
        <v>4628700</v>
      </c>
      <c r="AJ235" s="602">
        <v>1.2</v>
      </c>
      <c r="AK235" s="114">
        <f t="shared" si="48"/>
        <v>0.96</v>
      </c>
      <c r="AL235" s="111">
        <v>3</v>
      </c>
      <c r="AM235" s="558">
        <f t="shared" si="49"/>
        <v>13330656</v>
      </c>
      <c r="AN235" s="111">
        <f t="shared" si="42"/>
        <v>13330656</v>
      </c>
      <c r="AO235" s="554"/>
    </row>
    <row r="236" spans="1:41" s="112" customFormat="1" ht="33.75" hidden="1" customHeight="1" x14ac:dyDescent="0.25">
      <c r="A236" s="99" t="s">
        <v>535</v>
      </c>
      <c r="B236" s="307" t="str">
        <f>INDEX([5]DS!$C$6:$C$343,MATCH(D236,[5]DS!$B$6:$B$343,0))</f>
        <v>0016100006795007</v>
      </c>
      <c r="C236" s="116" t="s">
        <v>988</v>
      </c>
      <c r="D236" s="100" t="s">
        <v>332</v>
      </c>
      <c r="E236" s="101" t="str">
        <f>VLOOKUP(D236,Sheet1!B194:K521,10,FALSE)</f>
        <v>Hoàn thành tốt</v>
      </c>
      <c r="F236" s="152" t="s">
        <v>1295</v>
      </c>
      <c r="G236" s="100" t="s">
        <v>577</v>
      </c>
      <c r="H236" s="117" t="s">
        <v>25</v>
      </c>
      <c r="I236" s="117" t="s">
        <v>310</v>
      </c>
      <c r="J236" s="101" t="s">
        <v>310</v>
      </c>
      <c r="K236" s="100" t="s">
        <v>562</v>
      </c>
      <c r="L236" s="101" t="str">
        <f>VLOOKUP(D236,[1]T3!$B$2:$D$328,3,FALSE)</f>
        <v>025627682</v>
      </c>
      <c r="M236" s="102" t="s">
        <v>362</v>
      </c>
      <c r="N236" s="102" t="s">
        <v>988</v>
      </c>
      <c r="O236" s="235" t="s">
        <v>805</v>
      </c>
      <c r="P236" s="103" t="s">
        <v>724</v>
      </c>
      <c r="Q236" s="104">
        <v>3</v>
      </c>
      <c r="R236" s="382">
        <f t="shared" si="44"/>
        <v>3.33</v>
      </c>
      <c r="S236" s="382">
        <f t="shared" si="45"/>
        <v>3.33</v>
      </c>
      <c r="T236" s="105">
        <v>3.33</v>
      </c>
      <c r="U236" s="107" t="e">
        <f>W236+Y236+#REF!</f>
        <v>#REF!</v>
      </c>
      <c r="V236" s="222"/>
      <c r="W236" s="107">
        <f t="shared" si="46"/>
        <v>0</v>
      </c>
      <c r="X236" s="106">
        <f t="shared" si="50"/>
        <v>0</v>
      </c>
      <c r="Y236" s="101"/>
      <c r="Z236" s="116">
        <v>61</v>
      </c>
      <c r="AA236" s="116">
        <f t="shared" si="40"/>
        <v>61</v>
      </c>
      <c r="AB236" s="558">
        <f>VLOOKUP(D236,'[2]CN BC'!$G$10:$I$290,3,FALSE)</f>
        <v>19</v>
      </c>
      <c r="AC236" s="558">
        <f>VLOOKUP(D236,'[3]CN BC'!$G$10:$I$290,3,FALSE)</f>
        <v>22</v>
      </c>
      <c r="AD236" s="558">
        <f>VLOOKUP(D236,'[4]CN BC'!$G$10:$I$289,3,FALSE)</f>
        <v>20</v>
      </c>
      <c r="AE236" s="558">
        <f t="shared" si="47"/>
        <v>4628700</v>
      </c>
      <c r="AF236" s="111">
        <v>0</v>
      </c>
      <c r="AG236" s="111"/>
      <c r="AH236" s="382">
        <f t="shared" si="41"/>
        <v>3.33</v>
      </c>
      <c r="AI236" s="111">
        <f t="shared" si="43"/>
        <v>4628700</v>
      </c>
      <c r="AJ236" s="602">
        <v>1.2</v>
      </c>
      <c r="AK236" s="114">
        <f t="shared" si="48"/>
        <v>0.96</v>
      </c>
      <c r="AL236" s="111">
        <v>3</v>
      </c>
      <c r="AM236" s="558">
        <f t="shared" si="49"/>
        <v>13330656</v>
      </c>
      <c r="AN236" s="111">
        <f t="shared" si="42"/>
        <v>13330656</v>
      </c>
      <c r="AO236" s="554"/>
    </row>
    <row r="237" spans="1:41" s="112" customFormat="1" ht="27" hidden="1" customHeight="1" x14ac:dyDescent="0.25">
      <c r="A237" s="99" t="s">
        <v>536</v>
      </c>
      <c r="B237" s="307" t="str">
        <f>INDEX([5]DS!$C$6:$C$343,MATCH(D237,[5]DS!$B$6:$B$343,0))</f>
        <v>0016100006751002</v>
      </c>
      <c r="C237" s="116" t="s">
        <v>994</v>
      </c>
      <c r="D237" s="100" t="s">
        <v>680</v>
      </c>
      <c r="E237" s="101" t="str">
        <f>VLOOKUP(D237,Sheet1!B203:K530,10,FALSE)</f>
        <v>Hoàn thành tốt</v>
      </c>
      <c r="F237" s="152" t="s">
        <v>1295</v>
      </c>
      <c r="G237" s="100" t="s">
        <v>577</v>
      </c>
      <c r="H237" s="100"/>
      <c r="I237" s="100" t="s">
        <v>310</v>
      </c>
      <c r="J237" s="100" t="s">
        <v>311</v>
      </c>
      <c r="K237" s="100"/>
      <c r="L237" s="101" t="str">
        <f>VLOOKUP(D237,[1]T3!$B$2:$D$328,3,FALSE)</f>
        <v>024032167</v>
      </c>
      <c r="M237" s="714" t="s">
        <v>690</v>
      </c>
      <c r="N237" s="714" t="s">
        <v>994</v>
      </c>
      <c r="O237" s="238" t="s">
        <v>805</v>
      </c>
      <c r="P237" s="101" t="s">
        <v>724</v>
      </c>
      <c r="Q237" s="101">
        <v>3</v>
      </c>
      <c r="R237" s="382">
        <f t="shared" si="44"/>
        <v>3.33</v>
      </c>
      <c r="S237" s="382">
        <f t="shared" si="45"/>
        <v>3.33</v>
      </c>
      <c r="T237" s="114">
        <v>3.33</v>
      </c>
      <c r="U237" s="107" t="e">
        <f>W237+Y237+#REF!</f>
        <v>#REF!</v>
      </c>
      <c r="V237" s="109"/>
      <c r="W237" s="107">
        <f t="shared" si="46"/>
        <v>0</v>
      </c>
      <c r="X237" s="106">
        <f t="shared" si="50"/>
        <v>0</v>
      </c>
      <c r="Y237" s="109"/>
      <c r="Z237" s="116">
        <v>61</v>
      </c>
      <c r="AA237" s="116">
        <f t="shared" si="40"/>
        <v>61</v>
      </c>
      <c r="AB237" s="558">
        <f>VLOOKUP(D237,'[2]CN BC'!$G$10:$I$290,3,FALSE)</f>
        <v>19</v>
      </c>
      <c r="AC237" s="558">
        <f>VLOOKUP(D237,'[3]CN BC'!$G$10:$I$290,3,FALSE)</f>
        <v>22</v>
      </c>
      <c r="AD237" s="558">
        <f>VLOOKUP(D237,'[4]CN BC'!$G$10:$I$289,3,FALSE)</f>
        <v>20</v>
      </c>
      <c r="AE237" s="558">
        <f t="shared" si="47"/>
        <v>4628700</v>
      </c>
      <c r="AF237" s="111"/>
      <c r="AG237" s="111"/>
      <c r="AH237" s="382">
        <f t="shared" si="41"/>
        <v>3.33</v>
      </c>
      <c r="AI237" s="111">
        <f t="shared" si="43"/>
        <v>4628700</v>
      </c>
      <c r="AJ237" s="602">
        <v>1.2</v>
      </c>
      <c r="AK237" s="114">
        <f t="shared" si="48"/>
        <v>0.96</v>
      </c>
      <c r="AL237" s="111">
        <v>3</v>
      </c>
      <c r="AM237" s="558">
        <f t="shared" si="49"/>
        <v>13330656</v>
      </c>
      <c r="AN237" s="111">
        <f t="shared" si="42"/>
        <v>13330656</v>
      </c>
      <c r="AO237" s="554"/>
    </row>
    <row r="238" spans="1:41" s="112" customFormat="1" ht="26.25" hidden="1" customHeight="1" x14ac:dyDescent="0.25">
      <c r="A238" s="99" t="s">
        <v>537</v>
      </c>
      <c r="B238" s="307" t="str">
        <f>INDEX([5]DS!$C$6:$C$343,MATCH(D238,[5]DS!$B$6:$B$343,0))</f>
        <v>0016100006607009</v>
      </c>
      <c r="C238" s="116" t="s">
        <v>945</v>
      </c>
      <c r="D238" s="100" t="s">
        <v>816</v>
      </c>
      <c r="E238" s="101" t="str">
        <f>VLOOKUP(D238,Sheet1!B158:K485,10,FALSE)</f>
        <v>Hoàn thành tốt</v>
      </c>
      <c r="F238" s="152" t="s">
        <v>1294</v>
      </c>
      <c r="G238" s="100"/>
      <c r="H238" s="101"/>
      <c r="I238" s="101"/>
      <c r="J238" s="101"/>
      <c r="K238" s="100"/>
      <c r="L238" s="101" t="str">
        <f>VLOOKUP(D238,[1]T3!$B$2:$D$328,3,FALSE)</f>
        <v>025569020</v>
      </c>
      <c r="M238" s="116"/>
      <c r="N238" s="116" t="s">
        <v>945</v>
      </c>
      <c r="O238" s="235" t="s">
        <v>805</v>
      </c>
      <c r="P238" s="132" t="s">
        <v>724</v>
      </c>
      <c r="Q238" s="103">
        <v>4</v>
      </c>
      <c r="R238" s="382">
        <f t="shared" si="44"/>
        <v>3.33</v>
      </c>
      <c r="S238" s="382">
        <f t="shared" si="45"/>
        <v>3.33</v>
      </c>
      <c r="T238" s="105">
        <v>3.33</v>
      </c>
      <c r="U238" s="107" t="e">
        <f>W238+Y238+#REF!</f>
        <v>#REF!</v>
      </c>
      <c r="V238" s="222"/>
      <c r="W238" s="107">
        <f t="shared" si="46"/>
        <v>0</v>
      </c>
      <c r="X238" s="106">
        <f t="shared" si="50"/>
        <v>0</v>
      </c>
      <c r="Y238" s="101"/>
      <c r="Z238" s="116">
        <v>61</v>
      </c>
      <c r="AA238" s="116">
        <f t="shared" si="40"/>
        <v>61</v>
      </c>
      <c r="AB238" s="558">
        <f>VLOOKUP(D238,'[2]CN BC'!$G$10:$I$290,3,FALSE)</f>
        <v>19</v>
      </c>
      <c r="AC238" s="558">
        <f>VLOOKUP(D238,'[3]CN BC'!$G$10:$I$290,3,FALSE)</f>
        <v>22</v>
      </c>
      <c r="AD238" s="558">
        <f>VLOOKUP(D238,'[4]CN BC'!$G$10:$I$289,3,FALSE)</f>
        <v>20</v>
      </c>
      <c r="AE238" s="558">
        <f t="shared" si="47"/>
        <v>4628700</v>
      </c>
      <c r="AF238" s="111"/>
      <c r="AG238" s="111"/>
      <c r="AH238" s="382">
        <f t="shared" si="41"/>
        <v>3.33</v>
      </c>
      <c r="AI238" s="111">
        <f t="shared" si="43"/>
        <v>4628700</v>
      </c>
      <c r="AJ238" s="602">
        <v>1.2</v>
      </c>
      <c r="AK238" s="114">
        <f t="shared" si="48"/>
        <v>0.96</v>
      </c>
      <c r="AL238" s="111">
        <v>3</v>
      </c>
      <c r="AM238" s="558">
        <f t="shared" si="49"/>
        <v>13330656</v>
      </c>
      <c r="AN238" s="111">
        <f t="shared" si="42"/>
        <v>13330656</v>
      </c>
      <c r="AO238" s="554"/>
    </row>
    <row r="239" spans="1:41" s="112" customFormat="1" ht="27.75" hidden="1" customHeight="1" x14ac:dyDescent="0.25">
      <c r="A239" s="99" t="s">
        <v>538</v>
      </c>
      <c r="B239" s="307" t="str">
        <f>INDEX([5]DS!$C$6:$C$343,MATCH(D239,[5]DS!$B$6:$B$343,0))</f>
        <v>0016100006793007</v>
      </c>
      <c r="C239" s="116" t="s">
        <v>983</v>
      </c>
      <c r="D239" s="100" t="s">
        <v>329</v>
      </c>
      <c r="E239" s="101" t="str">
        <f>VLOOKUP(D239,Sheet1!B192:K519,10,FALSE)</f>
        <v>Hoàn thành tốt</v>
      </c>
      <c r="F239" s="152" t="s">
        <v>1092</v>
      </c>
      <c r="G239" s="100" t="s">
        <v>577</v>
      </c>
      <c r="H239" s="117" t="s">
        <v>25</v>
      </c>
      <c r="I239" s="117" t="s">
        <v>310</v>
      </c>
      <c r="J239" s="101" t="s">
        <v>310</v>
      </c>
      <c r="K239" s="100" t="s">
        <v>560</v>
      </c>
      <c r="L239" s="101" t="str">
        <f>VLOOKUP(D239,[1]T3!$B$2:$D$328,3,FALSE)</f>
        <v>024799248</v>
      </c>
      <c r="M239" s="102" t="s">
        <v>360</v>
      </c>
      <c r="N239" s="102" t="s">
        <v>983</v>
      </c>
      <c r="O239" s="235" t="s">
        <v>805</v>
      </c>
      <c r="P239" s="103" t="s">
        <v>724</v>
      </c>
      <c r="Q239" s="104">
        <v>3</v>
      </c>
      <c r="R239" s="382">
        <f t="shared" si="44"/>
        <v>3.33</v>
      </c>
      <c r="S239" s="382">
        <f t="shared" si="45"/>
        <v>3.33</v>
      </c>
      <c r="T239" s="105">
        <v>3.33</v>
      </c>
      <c r="U239" s="107" t="e">
        <f>W239+Y239+#REF!</f>
        <v>#REF!</v>
      </c>
      <c r="V239" s="222"/>
      <c r="W239" s="107">
        <f t="shared" si="46"/>
        <v>0</v>
      </c>
      <c r="X239" s="106">
        <f t="shared" si="50"/>
        <v>0</v>
      </c>
      <c r="Y239" s="101"/>
      <c r="Z239" s="116">
        <v>61</v>
      </c>
      <c r="AA239" s="116">
        <f t="shared" si="40"/>
        <v>61</v>
      </c>
      <c r="AB239" s="558">
        <f>VLOOKUP(D239,'[2]CN BC'!$G$10:$I$290,3,FALSE)</f>
        <v>19</v>
      </c>
      <c r="AC239" s="558">
        <f>VLOOKUP(D239,'[3]CN BC'!$G$10:$I$290,3,FALSE)</f>
        <v>22</v>
      </c>
      <c r="AD239" s="558">
        <f>VLOOKUP(D239,'[4]CN BC'!$G$10:$I$289,3,FALSE)</f>
        <v>20</v>
      </c>
      <c r="AE239" s="558">
        <f t="shared" si="47"/>
        <v>4628700</v>
      </c>
      <c r="AF239" s="111"/>
      <c r="AG239" s="111"/>
      <c r="AH239" s="382">
        <f t="shared" si="41"/>
        <v>3.33</v>
      </c>
      <c r="AI239" s="111">
        <f t="shared" si="43"/>
        <v>4628700</v>
      </c>
      <c r="AJ239" s="602">
        <v>1.2</v>
      </c>
      <c r="AK239" s="114">
        <f t="shared" si="48"/>
        <v>0.96</v>
      </c>
      <c r="AL239" s="111">
        <v>3</v>
      </c>
      <c r="AM239" s="558">
        <f t="shared" si="49"/>
        <v>13330656</v>
      </c>
      <c r="AN239" s="111">
        <f t="shared" si="42"/>
        <v>13330656</v>
      </c>
      <c r="AO239" s="554"/>
    </row>
    <row r="240" spans="1:41" s="112" customFormat="1" ht="24.75" hidden="1" customHeight="1" x14ac:dyDescent="0.25">
      <c r="A240" s="99" t="s">
        <v>539</v>
      </c>
      <c r="B240" s="307" t="str">
        <f>INDEX([5]DS!$C$6:$C$343,MATCH(D240,[5]DS!$B$6:$B$343,0))</f>
        <v>0016100006624008</v>
      </c>
      <c r="C240" s="116" t="s">
        <v>979</v>
      </c>
      <c r="D240" s="100" t="s">
        <v>341</v>
      </c>
      <c r="E240" s="101" t="str">
        <f>VLOOKUP(D240,Sheet1!B187:K514,10,FALSE)</f>
        <v>Hoàn thành tốt</v>
      </c>
      <c r="F240" s="152" t="s">
        <v>1091</v>
      </c>
      <c r="G240" s="100" t="s">
        <v>577</v>
      </c>
      <c r="H240" s="117"/>
      <c r="I240" s="117" t="s">
        <v>310</v>
      </c>
      <c r="J240" s="101" t="s">
        <v>310</v>
      </c>
      <c r="K240" s="100" t="s">
        <v>572</v>
      </c>
      <c r="L240" s="101" t="str">
        <f>VLOOKUP(D240,[1]T3!$B$2:$D$328,3,FALSE)</f>
        <v>024779536</v>
      </c>
      <c r="M240" s="102" t="s">
        <v>355</v>
      </c>
      <c r="N240" s="102" t="s">
        <v>979</v>
      </c>
      <c r="O240" s="235" t="s">
        <v>805</v>
      </c>
      <c r="P240" s="103" t="s">
        <v>724</v>
      </c>
      <c r="Q240" s="104">
        <v>3</v>
      </c>
      <c r="R240" s="382">
        <f t="shared" si="44"/>
        <v>3.33</v>
      </c>
      <c r="S240" s="382">
        <f t="shared" si="45"/>
        <v>3.33</v>
      </c>
      <c r="T240" s="105">
        <v>3.33</v>
      </c>
      <c r="U240" s="107" t="e">
        <f>W240+Y240+#REF!</f>
        <v>#REF!</v>
      </c>
      <c r="V240" s="222"/>
      <c r="W240" s="107">
        <f t="shared" si="46"/>
        <v>0</v>
      </c>
      <c r="X240" s="106">
        <f t="shared" si="50"/>
        <v>0</v>
      </c>
      <c r="Y240" s="101"/>
      <c r="Z240" s="116">
        <v>61</v>
      </c>
      <c r="AA240" s="116">
        <f t="shared" si="40"/>
        <v>61</v>
      </c>
      <c r="AB240" s="558">
        <f>VLOOKUP(D240,'[2]CN BC'!$G$10:$I$290,3,FALSE)</f>
        <v>19</v>
      </c>
      <c r="AC240" s="558">
        <f>VLOOKUP(D240,'[3]CN BC'!$G$10:$I$290,3,FALSE)</f>
        <v>22</v>
      </c>
      <c r="AD240" s="558">
        <f>VLOOKUP(D240,'[4]CN BC'!$G$10:$I$289,3,FALSE)</f>
        <v>20</v>
      </c>
      <c r="AE240" s="558">
        <f t="shared" si="47"/>
        <v>4628700</v>
      </c>
      <c r="AF240" s="111"/>
      <c r="AG240" s="111"/>
      <c r="AH240" s="382">
        <f t="shared" si="41"/>
        <v>3.33</v>
      </c>
      <c r="AI240" s="111">
        <f t="shared" si="43"/>
        <v>4628700</v>
      </c>
      <c r="AJ240" s="602">
        <v>1.2</v>
      </c>
      <c r="AK240" s="114">
        <f t="shared" si="48"/>
        <v>0.96</v>
      </c>
      <c r="AL240" s="111">
        <v>3</v>
      </c>
      <c r="AM240" s="558">
        <f t="shared" si="49"/>
        <v>13330656</v>
      </c>
      <c r="AN240" s="111">
        <f t="shared" si="42"/>
        <v>13330656</v>
      </c>
      <c r="AO240" s="554"/>
    </row>
    <row r="241" spans="1:41" s="112" customFormat="1" ht="27" hidden="1" customHeight="1" x14ac:dyDescent="0.25">
      <c r="A241" s="99" t="s">
        <v>540</v>
      </c>
      <c r="B241" s="307" t="str">
        <f>INDEX([5]DS!$C$6:$C$343,MATCH(D241,[5]DS!$B$6:$B$343,0))</f>
        <v>0016100006742003</v>
      </c>
      <c r="C241" s="116" t="s">
        <v>998</v>
      </c>
      <c r="D241" s="100" t="s">
        <v>1238</v>
      </c>
      <c r="E241" s="101" t="str">
        <f>VLOOKUP(D241,Sheet1!B208:K535,10,FALSE)</f>
        <v>Hoàn thành tốt</v>
      </c>
      <c r="F241" s="152" t="s">
        <v>1296</v>
      </c>
      <c r="G241" s="100" t="s">
        <v>577</v>
      </c>
      <c r="H241" s="117"/>
      <c r="I241" s="117" t="s">
        <v>310</v>
      </c>
      <c r="J241" s="117" t="s">
        <v>310</v>
      </c>
      <c r="K241" s="117" t="s">
        <v>612</v>
      </c>
      <c r="L241" s="101" t="str">
        <f>VLOOKUP(D241,[1]T3!$B$2:$D$328,3,FALSE)</f>
        <v>023727322</v>
      </c>
      <c r="M241" s="118" t="s">
        <v>634</v>
      </c>
      <c r="N241" s="118" t="s">
        <v>998</v>
      </c>
      <c r="O241" s="237" t="s">
        <v>805</v>
      </c>
      <c r="P241" s="101" t="s">
        <v>724</v>
      </c>
      <c r="Q241" s="101">
        <v>3</v>
      </c>
      <c r="R241" s="382">
        <f t="shared" si="44"/>
        <v>3.33</v>
      </c>
      <c r="S241" s="382">
        <f t="shared" si="45"/>
        <v>3.33</v>
      </c>
      <c r="T241" s="108">
        <v>3.33</v>
      </c>
      <c r="U241" s="107" t="e">
        <f>W241+Y241+#REF!</f>
        <v>#REF!</v>
      </c>
      <c r="V241" s="131"/>
      <c r="W241" s="107">
        <f t="shared" si="46"/>
        <v>0</v>
      </c>
      <c r="X241" s="106">
        <f t="shared" si="50"/>
        <v>0</v>
      </c>
      <c r="Y241" s="101"/>
      <c r="Z241" s="116">
        <v>61</v>
      </c>
      <c r="AA241" s="116">
        <f t="shared" si="40"/>
        <v>61</v>
      </c>
      <c r="AB241" s="558">
        <f>VLOOKUP(D241,'[2]CN BC'!$G$10:$I$290,3,FALSE)</f>
        <v>19</v>
      </c>
      <c r="AC241" s="558">
        <f>VLOOKUP(D241,'[3]CN BC'!$G$10:$I$290,3,FALSE)</f>
        <v>22</v>
      </c>
      <c r="AD241" s="558">
        <f>VLOOKUP(D241,'[4]CN BC'!$G$10:$I$289,3,FALSE)</f>
        <v>20</v>
      </c>
      <c r="AE241" s="558">
        <f t="shared" si="47"/>
        <v>4628700</v>
      </c>
      <c r="AF241" s="111"/>
      <c r="AG241" s="111"/>
      <c r="AH241" s="382">
        <f t="shared" si="41"/>
        <v>3.33</v>
      </c>
      <c r="AI241" s="111">
        <f t="shared" si="43"/>
        <v>4628700</v>
      </c>
      <c r="AJ241" s="602">
        <v>1.2</v>
      </c>
      <c r="AK241" s="114">
        <f t="shared" si="48"/>
        <v>0.96</v>
      </c>
      <c r="AL241" s="111">
        <v>3</v>
      </c>
      <c r="AM241" s="558">
        <f t="shared" si="49"/>
        <v>13330656</v>
      </c>
      <c r="AN241" s="111">
        <f t="shared" si="42"/>
        <v>13330656</v>
      </c>
      <c r="AO241" s="554"/>
    </row>
    <row r="242" spans="1:41" s="112" customFormat="1" ht="24.75" hidden="1" customHeight="1" x14ac:dyDescent="0.25">
      <c r="A242" s="99" t="s">
        <v>541</v>
      </c>
      <c r="B242" s="307" t="str">
        <f>INDEX([5]DS!$C$6:$C$343,MATCH(D242,[5]DS!$B$6:$B$343,0))</f>
        <v>0016100006791004</v>
      </c>
      <c r="C242" s="116" t="s">
        <v>975</v>
      </c>
      <c r="D242" s="100" t="s">
        <v>68</v>
      </c>
      <c r="E242" s="101" t="str">
        <f>VLOOKUP(D242,Sheet1!B183:K510,10,FALSE)</f>
        <v>Hoàn thành tốt</v>
      </c>
      <c r="F242" s="152" t="s">
        <v>1295</v>
      </c>
      <c r="G242" s="100" t="s">
        <v>577</v>
      </c>
      <c r="H242" s="117"/>
      <c r="I242" s="101" t="s">
        <v>310</v>
      </c>
      <c r="J242" s="101" t="s">
        <v>310</v>
      </c>
      <c r="K242" s="100" t="s">
        <v>269</v>
      </c>
      <c r="L242" s="101" t="str">
        <f>VLOOKUP(D242,[1]T3!$B$2:$D$328,3,FALSE)</f>
        <v>024723439</v>
      </c>
      <c r="M242" s="102" t="s">
        <v>148</v>
      </c>
      <c r="N242" s="102" t="s">
        <v>975</v>
      </c>
      <c r="O242" s="235" t="s">
        <v>805</v>
      </c>
      <c r="P242" s="103" t="s">
        <v>724</v>
      </c>
      <c r="Q242" s="104">
        <v>4</v>
      </c>
      <c r="R242" s="382">
        <f t="shared" si="44"/>
        <v>3.2208196721311473</v>
      </c>
      <c r="S242" s="382">
        <f t="shared" si="45"/>
        <v>3.33</v>
      </c>
      <c r="T242" s="105">
        <v>3.33</v>
      </c>
      <c r="U242" s="107" t="e">
        <f>W242+Y242+#REF!</f>
        <v>#REF!</v>
      </c>
      <c r="V242" s="222"/>
      <c r="W242" s="107">
        <f t="shared" si="46"/>
        <v>0</v>
      </c>
      <c r="X242" s="106">
        <f t="shared" si="50"/>
        <v>0</v>
      </c>
      <c r="Y242" s="101"/>
      <c r="Z242" s="116">
        <v>61</v>
      </c>
      <c r="AA242" s="116">
        <f t="shared" si="40"/>
        <v>59</v>
      </c>
      <c r="AB242" s="558">
        <f>VLOOKUP(D242,'[2]CN BC'!$G$10:$I$290,3,FALSE)</f>
        <v>19</v>
      </c>
      <c r="AC242" s="558">
        <f>VLOOKUP(D242,'[3]CN BC'!$G$10:$I$290,3,FALSE)</f>
        <v>22</v>
      </c>
      <c r="AD242" s="558">
        <f>VLOOKUP(D242,'[4]CN BC'!$G$10:$I$289,3,FALSE)</f>
        <v>18</v>
      </c>
      <c r="AE242" s="558">
        <f t="shared" si="47"/>
        <v>4628700</v>
      </c>
      <c r="AF242" s="111"/>
      <c r="AG242" s="111"/>
      <c r="AH242" s="382">
        <f t="shared" si="41"/>
        <v>3.2208196721311473</v>
      </c>
      <c r="AI242" s="111">
        <f t="shared" si="43"/>
        <v>4476939</v>
      </c>
      <c r="AJ242" s="602">
        <v>1.2</v>
      </c>
      <c r="AK242" s="114">
        <f t="shared" si="48"/>
        <v>0.96</v>
      </c>
      <c r="AL242" s="111">
        <v>3</v>
      </c>
      <c r="AM242" s="558">
        <f t="shared" si="49"/>
        <v>13330656</v>
      </c>
      <c r="AN242" s="111">
        <f t="shared" si="42"/>
        <v>12893584</v>
      </c>
      <c r="AO242" s="554"/>
    </row>
    <row r="243" spans="1:41" s="113" customFormat="1" ht="27.75" hidden="1" customHeight="1" x14ac:dyDescent="0.25">
      <c r="A243" s="99" t="s">
        <v>542</v>
      </c>
      <c r="B243" s="307" t="str">
        <f>INDEX([5]DS!$C$6:$C$343,MATCH(D243,[5]DS!$B$6:$B$343,0))</f>
        <v>0016100006743007</v>
      </c>
      <c r="C243" s="116" t="s">
        <v>984</v>
      </c>
      <c r="D243" s="100" t="s">
        <v>328</v>
      </c>
      <c r="E243" s="101" t="str">
        <f>VLOOKUP(D243,Sheet1!B191:K518,10,FALSE)</f>
        <v>Hoàn thành tốt</v>
      </c>
      <c r="F243" s="152" t="s">
        <v>1296</v>
      </c>
      <c r="G243" s="100" t="s">
        <v>577</v>
      </c>
      <c r="H243" s="117"/>
      <c r="I243" s="117" t="s">
        <v>310</v>
      </c>
      <c r="J243" s="117" t="s">
        <v>310</v>
      </c>
      <c r="K243" s="131" t="s">
        <v>559</v>
      </c>
      <c r="L243" s="101" t="str">
        <f>VLOOKUP(D243,[1]T3!$B$2:$D$328,3,FALSE)</f>
        <v>024520146</v>
      </c>
      <c r="M243" s="140" t="s">
        <v>368</v>
      </c>
      <c r="N243" s="140" t="s">
        <v>984</v>
      </c>
      <c r="O243" s="235" t="s">
        <v>805</v>
      </c>
      <c r="P243" s="103" t="s">
        <v>724</v>
      </c>
      <c r="Q243" s="104">
        <v>3</v>
      </c>
      <c r="R243" s="382">
        <f t="shared" si="44"/>
        <v>3.33</v>
      </c>
      <c r="S243" s="382">
        <f t="shared" si="45"/>
        <v>3.33</v>
      </c>
      <c r="T243" s="105">
        <v>3.33</v>
      </c>
      <c r="U243" s="107" t="e">
        <f>W243+Y243+#REF!</f>
        <v>#REF!</v>
      </c>
      <c r="V243" s="227"/>
      <c r="W243" s="107">
        <f t="shared" si="46"/>
        <v>0</v>
      </c>
      <c r="X243" s="106">
        <f t="shared" si="50"/>
        <v>0</v>
      </c>
      <c r="Y243" s="117"/>
      <c r="Z243" s="116">
        <v>61</v>
      </c>
      <c r="AA243" s="116">
        <f t="shared" si="40"/>
        <v>61</v>
      </c>
      <c r="AB243" s="558">
        <f>VLOOKUP(D243,'[2]CN BC'!$G$10:$I$290,3,FALSE)</f>
        <v>19</v>
      </c>
      <c r="AC243" s="558">
        <f>VLOOKUP(D243,'[3]CN BC'!$G$10:$I$290,3,FALSE)</f>
        <v>22</v>
      </c>
      <c r="AD243" s="558">
        <f>VLOOKUP(D243,'[4]CN BC'!$G$10:$I$289,3,FALSE)</f>
        <v>20</v>
      </c>
      <c r="AE243" s="558">
        <f t="shared" si="47"/>
        <v>4628700</v>
      </c>
      <c r="AF243" s="111"/>
      <c r="AG243" s="111"/>
      <c r="AH243" s="382">
        <f t="shared" si="41"/>
        <v>3.33</v>
      </c>
      <c r="AI243" s="111">
        <f t="shared" si="43"/>
        <v>4628700</v>
      </c>
      <c r="AJ243" s="602">
        <v>1.2</v>
      </c>
      <c r="AK243" s="114">
        <f t="shared" si="48"/>
        <v>0.96</v>
      </c>
      <c r="AL243" s="111">
        <v>3</v>
      </c>
      <c r="AM243" s="558">
        <f t="shared" si="49"/>
        <v>13330656</v>
      </c>
      <c r="AN243" s="111">
        <f t="shared" si="42"/>
        <v>13330656</v>
      </c>
      <c r="AO243" s="554"/>
    </row>
    <row r="244" spans="1:41" s="112" customFormat="1" ht="27.75" hidden="1" customHeight="1" x14ac:dyDescent="0.25">
      <c r="A244" s="99" t="s">
        <v>543</v>
      </c>
      <c r="B244" s="307" t="str">
        <f>INDEX([5]DS!$C$6:$C$343,MATCH(D244,[5]DS!$B$6:$B$343,0))</f>
        <v>0016100006507004</v>
      </c>
      <c r="C244" s="116" t="s">
        <v>1082</v>
      </c>
      <c r="D244" s="100" t="s">
        <v>338</v>
      </c>
      <c r="E244" s="101" t="str">
        <f>VLOOKUP(D244,Sheet1!B197:K524,10,FALSE)</f>
        <v>Hoàn thành tốt</v>
      </c>
      <c r="F244" s="152" t="s">
        <v>1295</v>
      </c>
      <c r="G244" s="100" t="s">
        <v>577</v>
      </c>
      <c r="H244" s="117" t="s">
        <v>25</v>
      </c>
      <c r="I244" s="117" t="s">
        <v>310</v>
      </c>
      <c r="J244" s="101" t="s">
        <v>310</v>
      </c>
      <c r="K244" s="100" t="s">
        <v>568</v>
      </c>
      <c r="L244" s="101" t="str">
        <f>VLOOKUP(D244,[1]T3!$B$2:$D$328,3,FALSE)</f>
        <v>024715786</v>
      </c>
      <c r="M244" s="102" t="s">
        <v>364</v>
      </c>
      <c r="N244" s="102" t="s">
        <v>1082</v>
      </c>
      <c r="O244" s="235" t="s">
        <v>805</v>
      </c>
      <c r="P244" s="103" t="s">
        <v>724</v>
      </c>
      <c r="Q244" s="104">
        <v>3</v>
      </c>
      <c r="R244" s="382">
        <f t="shared" si="44"/>
        <v>3.2208196721311473</v>
      </c>
      <c r="S244" s="382">
        <f t="shared" si="45"/>
        <v>3.33</v>
      </c>
      <c r="T244" s="105">
        <v>3.33</v>
      </c>
      <c r="U244" s="107" t="e">
        <f>W244+Y244+#REF!</f>
        <v>#REF!</v>
      </c>
      <c r="V244" s="222"/>
      <c r="W244" s="107">
        <f t="shared" si="46"/>
        <v>0</v>
      </c>
      <c r="X244" s="106">
        <f t="shared" si="50"/>
        <v>0</v>
      </c>
      <c r="Y244" s="101"/>
      <c r="Z244" s="116">
        <v>61</v>
      </c>
      <c r="AA244" s="116">
        <f t="shared" si="40"/>
        <v>59</v>
      </c>
      <c r="AB244" s="558">
        <f>VLOOKUP(D244,'[2]CN BC'!$G$10:$I$290,3,FALSE)</f>
        <v>19</v>
      </c>
      <c r="AC244" s="558">
        <f>VLOOKUP(D244,'[3]CN BC'!$G$10:$I$290,3,FALSE)</f>
        <v>22</v>
      </c>
      <c r="AD244" s="558">
        <f>VLOOKUP(D244,'[4]CN BC'!$G$10:$I$289,3,FALSE)</f>
        <v>18</v>
      </c>
      <c r="AE244" s="558">
        <f t="shared" si="47"/>
        <v>4628700</v>
      </c>
      <c r="AF244" s="111"/>
      <c r="AG244" s="111"/>
      <c r="AH244" s="382">
        <f t="shared" si="41"/>
        <v>3.2208196721311473</v>
      </c>
      <c r="AI244" s="111">
        <f t="shared" si="43"/>
        <v>4476939</v>
      </c>
      <c r="AJ244" s="602">
        <v>1.2</v>
      </c>
      <c r="AK244" s="114">
        <f t="shared" si="48"/>
        <v>0.96</v>
      </c>
      <c r="AL244" s="111">
        <v>3</v>
      </c>
      <c r="AM244" s="558">
        <f t="shared" si="49"/>
        <v>13330656</v>
      </c>
      <c r="AN244" s="111">
        <f t="shared" si="42"/>
        <v>12893584</v>
      </c>
      <c r="AO244" s="554"/>
    </row>
    <row r="245" spans="1:41" s="112" customFormat="1" ht="25.5" hidden="1" x14ac:dyDescent="0.25">
      <c r="A245" s="99" t="s">
        <v>544</v>
      </c>
      <c r="B245" s="307" t="str">
        <f>INDEX([5]DS!$C$6:$C$343,MATCH(D245,[5]DS!$B$6:$B$343,0))</f>
        <v>0016100006623004</v>
      </c>
      <c r="C245" s="116" t="s">
        <v>987</v>
      </c>
      <c r="D245" s="100" t="s">
        <v>337</v>
      </c>
      <c r="E245" s="101" t="str">
        <f>VLOOKUP(D245,Sheet1!B196:K523,10,FALSE)</f>
        <v>Hoàn thành tốt</v>
      </c>
      <c r="F245" s="152" t="s">
        <v>1091</v>
      </c>
      <c r="G245" s="100" t="s">
        <v>578</v>
      </c>
      <c r="H245" s="117" t="s">
        <v>25</v>
      </c>
      <c r="I245" s="117" t="s">
        <v>310</v>
      </c>
      <c r="J245" s="101" t="s">
        <v>310</v>
      </c>
      <c r="K245" s="100" t="s">
        <v>567</v>
      </c>
      <c r="L245" s="101" t="str">
        <f>VLOOKUP(D245,[1]T3!$B$2:$D$328,3,FALSE)</f>
        <v>024943379</v>
      </c>
      <c r="M245" s="102" t="s">
        <v>371</v>
      </c>
      <c r="N245" s="102" t="s">
        <v>987</v>
      </c>
      <c r="O245" s="235" t="s">
        <v>805</v>
      </c>
      <c r="P245" s="103" t="s">
        <v>724</v>
      </c>
      <c r="Q245" s="104">
        <v>4</v>
      </c>
      <c r="R245" s="382">
        <f t="shared" si="44"/>
        <v>3.2208196721311473</v>
      </c>
      <c r="S245" s="382">
        <f t="shared" si="45"/>
        <v>3.33</v>
      </c>
      <c r="T245" s="105">
        <v>3.33</v>
      </c>
      <c r="U245" s="107" t="e">
        <f>W245+Y245+#REF!</f>
        <v>#REF!</v>
      </c>
      <c r="V245" s="222"/>
      <c r="W245" s="107">
        <f t="shared" si="46"/>
        <v>0</v>
      </c>
      <c r="X245" s="106">
        <f t="shared" si="50"/>
        <v>0</v>
      </c>
      <c r="Y245" s="101"/>
      <c r="Z245" s="116">
        <v>61</v>
      </c>
      <c r="AA245" s="116">
        <f t="shared" si="40"/>
        <v>59</v>
      </c>
      <c r="AB245" s="558">
        <f>VLOOKUP(D245,'[2]CN BC'!$G$10:$I$290,3,FALSE)</f>
        <v>19</v>
      </c>
      <c r="AC245" s="558">
        <f>VLOOKUP(D245,'[3]CN BC'!$G$10:$I$290,3,FALSE)</f>
        <v>22</v>
      </c>
      <c r="AD245" s="558">
        <f>VLOOKUP(D245,'[4]CN BC'!$G$10:$I$289,3,FALSE)</f>
        <v>18</v>
      </c>
      <c r="AE245" s="558">
        <f t="shared" si="47"/>
        <v>4628700</v>
      </c>
      <c r="AF245" s="111"/>
      <c r="AG245" s="111"/>
      <c r="AH245" s="382">
        <f t="shared" si="41"/>
        <v>3.2208196721311473</v>
      </c>
      <c r="AI245" s="111">
        <f t="shared" si="43"/>
        <v>4476939</v>
      </c>
      <c r="AJ245" s="602">
        <v>1.2</v>
      </c>
      <c r="AK245" s="114">
        <f t="shared" si="48"/>
        <v>0.96</v>
      </c>
      <c r="AL245" s="111">
        <v>3</v>
      </c>
      <c r="AM245" s="558">
        <f t="shared" si="49"/>
        <v>13330656</v>
      </c>
      <c r="AN245" s="111">
        <f t="shared" si="42"/>
        <v>12893584</v>
      </c>
      <c r="AO245" s="554"/>
    </row>
    <row r="246" spans="1:41" s="112" customFormat="1" ht="26.25" hidden="1" customHeight="1" x14ac:dyDescent="0.25">
      <c r="A246" s="99" t="s">
        <v>545</v>
      </c>
      <c r="B246" s="307" t="str">
        <f>INDEX([5]DS!$C$6:$C$343,MATCH(D246,[5]DS!$B$6:$B$343,0))</f>
        <v>0016100006603003</v>
      </c>
      <c r="C246" s="116" t="s">
        <v>949</v>
      </c>
      <c r="D246" s="100" t="s">
        <v>815</v>
      </c>
      <c r="E246" s="101" t="str">
        <f>VLOOKUP(D246,Sheet1!B115:K442,10,FALSE)</f>
        <v>Hoàn thành tốt</v>
      </c>
      <c r="F246" s="152" t="s">
        <v>1294</v>
      </c>
      <c r="G246" s="100"/>
      <c r="H246" s="101" t="s">
        <v>25</v>
      </c>
      <c r="I246" s="101"/>
      <c r="J246" s="101"/>
      <c r="K246" s="100"/>
      <c r="L246" s="101" t="str">
        <f>VLOOKUP(D246,[1]T3!$B$2:$D$328,3,FALSE)</f>
        <v>054182000015</v>
      </c>
      <c r="M246" s="116"/>
      <c r="N246" s="116" t="s">
        <v>949</v>
      </c>
      <c r="O246" s="235" t="s">
        <v>805</v>
      </c>
      <c r="P246" s="132" t="s">
        <v>724</v>
      </c>
      <c r="Q246" s="103">
        <v>3</v>
      </c>
      <c r="R246" s="382">
        <f t="shared" si="44"/>
        <v>3.25</v>
      </c>
      <c r="S246" s="382">
        <f t="shared" si="45"/>
        <v>3.25</v>
      </c>
      <c r="T246" s="105">
        <v>3</v>
      </c>
      <c r="U246" s="107" t="e">
        <f>W246+Y246+#REF!</f>
        <v>#REF!</v>
      </c>
      <c r="V246" s="222"/>
      <c r="W246" s="107">
        <f t="shared" si="46"/>
        <v>0</v>
      </c>
      <c r="X246" s="106">
        <f t="shared" si="50"/>
        <v>0</v>
      </c>
      <c r="Y246" s="101">
        <v>0.25</v>
      </c>
      <c r="Z246" s="116">
        <v>61</v>
      </c>
      <c r="AA246" s="116">
        <f t="shared" si="40"/>
        <v>61</v>
      </c>
      <c r="AB246" s="558">
        <f>VLOOKUP(D246,'[2]CN BC'!$G$10:$I$290,3,FALSE)</f>
        <v>19</v>
      </c>
      <c r="AC246" s="558">
        <f>VLOOKUP(D246,'[3]CN BC'!$G$10:$I$290,3,FALSE)</f>
        <v>22</v>
      </c>
      <c r="AD246" s="558">
        <f>VLOOKUP(D246,'[4]CN BC'!$G$10:$I$289,3,FALSE)</f>
        <v>20</v>
      </c>
      <c r="AE246" s="558">
        <f t="shared" si="47"/>
        <v>4517500</v>
      </c>
      <c r="AF246" s="111"/>
      <c r="AG246" s="111"/>
      <c r="AH246" s="382">
        <f t="shared" si="41"/>
        <v>3.25</v>
      </c>
      <c r="AI246" s="111">
        <f t="shared" si="43"/>
        <v>4517500</v>
      </c>
      <c r="AJ246" s="602">
        <v>1.2</v>
      </c>
      <c r="AK246" s="114">
        <f t="shared" si="48"/>
        <v>0.96</v>
      </c>
      <c r="AL246" s="111">
        <v>3</v>
      </c>
      <c r="AM246" s="558">
        <f t="shared" si="49"/>
        <v>13010400</v>
      </c>
      <c r="AN246" s="111">
        <f t="shared" si="42"/>
        <v>13010400</v>
      </c>
      <c r="AO246" s="554"/>
    </row>
    <row r="247" spans="1:41" s="112" customFormat="1" ht="32.25" hidden="1" customHeight="1" x14ac:dyDescent="0.25">
      <c r="A247" s="99" t="s">
        <v>546</v>
      </c>
      <c r="B247" s="307" t="str">
        <f>INDEX([5]DS!$C$6:$C$343,MATCH(D247,[5]DS!$B$6:$B$343,0))</f>
        <v>0016100006729007</v>
      </c>
      <c r="C247" s="223" t="s">
        <v>1062</v>
      </c>
      <c r="D247" s="100" t="s">
        <v>1240</v>
      </c>
      <c r="E247" s="101" t="str">
        <f>VLOOKUP(D247,Sheet1!B211:K538,10,FALSE)</f>
        <v>Hoàn thành tốt</v>
      </c>
      <c r="F247" s="152" t="s">
        <v>1273</v>
      </c>
      <c r="G247" s="100" t="s">
        <v>577</v>
      </c>
      <c r="H247" s="117"/>
      <c r="I247" s="117" t="s">
        <v>310</v>
      </c>
      <c r="J247" s="117" t="s">
        <v>310</v>
      </c>
      <c r="K247" s="117" t="s">
        <v>616</v>
      </c>
      <c r="L247" s="101" t="str">
        <f>VLOOKUP(D247,[1]T3!$B$2:$D$328,3,FALSE)</f>
        <v>022472262</v>
      </c>
      <c r="M247" s="118" t="s">
        <v>638</v>
      </c>
      <c r="N247" s="118" t="s">
        <v>1062</v>
      </c>
      <c r="O247" s="237" t="s">
        <v>805</v>
      </c>
      <c r="P247" s="101" t="s">
        <v>724</v>
      </c>
      <c r="Q247" s="101">
        <v>3</v>
      </c>
      <c r="R247" s="382">
        <f t="shared" si="44"/>
        <v>3</v>
      </c>
      <c r="S247" s="382">
        <f t="shared" si="45"/>
        <v>3</v>
      </c>
      <c r="T247" s="108">
        <v>3</v>
      </c>
      <c r="U247" s="107" t="e">
        <f>W247+Y247+#REF!</f>
        <v>#REF!</v>
      </c>
      <c r="V247" s="131"/>
      <c r="W247" s="107">
        <f t="shared" si="46"/>
        <v>0</v>
      </c>
      <c r="X247" s="106">
        <f t="shared" si="50"/>
        <v>0</v>
      </c>
      <c r="Y247" s="101"/>
      <c r="Z247" s="116">
        <v>61</v>
      </c>
      <c r="AA247" s="116">
        <f t="shared" si="40"/>
        <v>63</v>
      </c>
      <c r="AB247" s="558">
        <f>VLOOKUP(D247,'[2]CN BC'!$G$10:$I$290,3,FALSE)</f>
        <v>20</v>
      </c>
      <c r="AC247" s="558">
        <f>VLOOKUP(D247,'[3]CN BC'!$G$10:$I$290,3,FALSE)</f>
        <v>23</v>
      </c>
      <c r="AD247" s="558">
        <f>VLOOKUP(D247,'[4]CN BC'!$G$10:$I$289,3,FALSE)</f>
        <v>20</v>
      </c>
      <c r="AE247" s="558">
        <f t="shared" si="47"/>
        <v>4170000</v>
      </c>
      <c r="AF247" s="111">
        <v>0</v>
      </c>
      <c r="AG247" s="111"/>
      <c r="AH247" s="382">
        <f t="shared" si="41"/>
        <v>3</v>
      </c>
      <c r="AI247" s="111">
        <f t="shared" si="43"/>
        <v>4170000</v>
      </c>
      <c r="AJ247" s="602">
        <v>1.2</v>
      </c>
      <c r="AK247" s="114">
        <f t="shared" si="48"/>
        <v>0.96</v>
      </c>
      <c r="AL247" s="111">
        <v>3</v>
      </c>
      <c r="AM247" s="558">
        <f t="shared" si="49"/>
        <v>12009600</v>
      </c>
      <c r="AN247" s="111">
        <f t="shared" si="42"/>
        <v>12009600</v>
      </c>
      <c r="AO247" s="554"/>
    </row>
    <row r="248" spans="1:41" s="112" customFormat="1" ht="27.75" hidden="1" customHeight="1" x14ac:dyDescent="0.25">
      <c r="A248" s="99" t="s">
        <v>1361</v>
      </c>
      <c r="B248" s="307" t="str">
        <f>INDEX([5]DS!$C$6:$C$343,MATCH(D248,[5]DS!$B$6:$B$343,0))</f>
        <v>0016100006577002</v>
      </c>
      <c r="C248" s="116" t="s">
        <v>1016</v>
      </c>
      <c r="D248" s="100" t="s">
        <v>1245</v>
      </c>
      <c r="E248" s="101" t="str">
        <f>VLOOKUP(D248,Sheet1!B229:K556,10,FALSE)</f>
        <v>Hoàn thành tốt</v>
      </c>
      <c r="F248" s="152" t="s">
        <v>1296</v>
      </c>
      <c r="G248" s="100"/>
      <c r="H248" s="100"/>
      <c r="I248" s="100"/>
      <c r="J248" s="100"/>
      <c r="K248" s="100"/>
      <c r="L248" s="101" t="str">
        <f>VLOOKUP(D248,[1]T3!$B$2:$D$328,3,FALSE)</f>
        <v>024292308</v>
      </c>
      <c r="M248" s="102" t="s">
        <v>743</v>
      </c>
      <c r="N248" s="102" t="s">
        <v>1016</v>
      </c>
      <c r="O248" s="238" t="s">
        <v>805</v>
      </c>
      <c r="P248" s="101" t="s">
        <v>724</v>
      </c>
      <c r="Q248" s="101">
        <v>2</v>
      </c>
      <c r="R248" s="382">
        <f t="shared" si="44"/>
        <v>3</v>
      </c>
      <c r="S248" s="382">
        <f t="shared" si="45"/>
        <v>3</v>
      </c>
      <c r="T248" s="108">
        <v>3</v>
      </c>
      <c r="U248" s="107" t="e">
        <f>W248+Y248+#REF!</f>
        <v>#REF!</v>
      </c>
      <c r="V248" s="100"/>
      <c r="W248" s="107">
        <f t="shared" si="46"/>
        <v>0</v>
      </c>
      <c r="X248" s="106">
        <f t="shared" si="50"/>
        <v>0</v>
      </c>
      <c r="Y248" s="101"/>
      <c r="Z248" s="116">
        <v>61</v>
      </c>
      <c r="AA248" s="116">
        <f t="shared" si="40"/>
        <v>61</v>
      </c>
      <c r="AB248" s="558">
        <f>VLOOKUP(D248,'[2]CN BC'!$G$10:$I$290,3,FALSE)</f>
        <v>19</v>
      </c>
      <c r="AC248" s="558">
        <f>VLOOKUP(D248,'[3]CN BC'!$G$10:$I$290,3,FALSE)</f>
        <v>22</v>
      </c>
      <c r="AD248" s="558">
        <f>VLOOKUP(D248,'[4]CN BC'!$G$10:$I$289,3,FALSE)</f>
        <v>20</v>
      </c>
      <c r="AE248" s="558">
        <f t="shared" si="47"/>
        <v>4170000</v>
      </c>
      <c r="AF248" s="111"/>
      <c r="AG248" s="111"/>
      <c r="AH248" s="382">
        <f t="shared" si="41"/>
        <v>3</v>
      </c>
      <c r="AI248" s="111">
        <f t="shared" si="43"/>
        <v>4170000</v>
      </c>
      <c r="AJ248" s="602">
        <v>1.2</v>
      </c>
      <c r="AK248" s="114">
        <f t="shared" si="48"/>
        <v>0.96</v>
      </c>
      <c r="AL248" s="111">
        <v>3</v>
      </c>
      <c r="AM248" s="558">
        <f t="shared" si="49"/>
        <v>12009600</v>
      </c>
      <c r="AN248" s="111">
        <f t="shared" si="42"/>
        <v>12009600</v>
      </c>
      <c r="AO248" s="554"/>
    </row>
    <row r="249" spans="1:41" s="133" customFormat="1" ht="25.5" hidden="1" x14ac:dyDescent="0.25">
      <c r="A249" s="99" t="s">
        <v>547</v>
      </c>
      <c r="B249" s="307" t="str">
        <f>INDEX([5]DS!$C$6:$C$343,MATCH(D249,[5]DS!$B$6:$B$343,0))</f>
        <v>0016100006571004</v>
      </c>
      <c r="C249" s="116" t="s">
        <v>993</v>
      </c>
      <c r="D249" s="100" t="s">
        <v>598</v>
      </c>
      <c r="E249" s="101" t="str">
        <f>VLOOKUP(D249,Sheet1!B204:K531,10,FALSE)</f>
        <v>Hoàn thành tốt</v>
      </c>
      <c r="F249" s="152" t="s">
        <v>1275</v>
      </c>
      <c r="G249" s="100" t="s">
        <v>577</v>
      </c>
      <c r="H249" s="117" t="s">
        <v>25</v>
      </c>
      <c r="I249" s="117"/>
      <c r="J249" s="117" t="s">
        <v>310</v>
      </c>
      <c r="K249" s="117" t="s">
        <v>615</v>
      </c>
      <c r="L249" s="101" t="str">
        <f>VLOOKUP(D249,[1]T3!$B$2:$D$328,3,FALSE)</f>
        <v>023922977</v>
      </c>
      <c r="M249" s="223" t="s">
        <v>637</v>
      </c>
      <c r="N249" s="223" t="s">
        <v>993</v>
      </c>
      <c r="O249" s="237" t="s">
        <v>805</v>
      </c>
      <c r="P249" s="101" t="s">
        <v>724</v>
      </c>
      <c r="Q249" s="101">
        <v>3</v>
      </c>
      <c r="R249" s="382">
        <f t="shared" si="44"/>
        <v>3</v>
      </c>
      <c r="S249" s="382">
        <f t="shared" si="45"/>
        <v>3</v>
      </c>
      <c r="T249" s="108">
        <v>3</v>
      </c>
      <c r="U249" s="107" t="e">
        <f>W249+Y249+#REF!</f>
        <v>#REF!</v>
      </c>
      <c r="V249" s="131"/>
      <c r="W249" s="107">
        <f t="shared" si="46"/>
        <v>0</v>
      </c>
      <c r="X249" s="106">
        <f t="shared" si="50"/>
        <v>0</v>
      </c>
      <c r="Y249" s="101"/>
      <c r="Z249" s="116">
        <v>61</v>
      </c>
      <c r="AA249" s="116">
        <f t="shared" si="40"/>
        <v>61</v>
      </c>
      <c r="AB249" s="558">
        <f>VLOOKUP(D249,'[2]CN BC'!$G$10:$I$290,3,FALSE)</f>
        <v>19</v>
      </c>
      <c r="AC249" s="558">
        <f>VLOOKUP(D249,'[3]CN BC'!$G$10:$I$290,3,FALSE)</f>
        <v>22</v>
      </c>
      <c r="AD249" s="558">
        <f>VLOOKUP(D249,'[4]CN BC'!$G$10:$I$289,3,FALSE)</f>
        <v>20</v>
      </c>
      <c r="AE249" s="558">
        <f t="shared" si="47"/>
        <v>4170000</v>
      </c>
      <c r="AF249" s="111"/>
      <c r="AG249" s="111"/>
      <c r="AH249" s="382">
        <f t="shared" si="41"/>
        <v>3</v>
      </c>
      <c r="AI249" s="111">
        <f t="shared" si="43"/>
        <v>4170000</v>
      </c>
      <c r="AJ249" s="602">
        <v>1.2</v>
      </c>
      <c r="AK249" s="114">
        <f t="shared" si="48"/>
        <v>0.96</v>
      </c>
      <c r="AL249" s="111">
        <v>3</v>
      </c>
      <c r="AM249" s="558">
        <f t="shared" si="49"/>
        <v>12009600</v>
      </c>
      <c r="AN249" s="111">
        <f t="shared" si="42"/>
        <v>12009600</v>
      </c>
      <c r="AO249" s="554"/>
    </row>
    <row r="250" spans="1:41" s="112" customFormat="1" ht="36.75" hidden="1" customHeight="1" x14ac:dyDescent="0.25">
      <c r="A250" s="99" t="s">
        <v>548</v>
      </c>
      <c r="B250" s="307" t="str">
        <f>INDEX([5]DS!$C$6:$C$343,MATCH(D250,[5]DS!$B$6:$B$343,0))</f>
        <v>0016100006813008</v>
      </c>
      <c r="C250" s="116" t="s">
        <v>928</v>
      </c>
      <c r="D250" s="100" t="s">
        <v>582</v>
      </c>
      <c r="E250" s="101" t="str">
        <f>VLOOKUP(D250,Sheet1!B162:K489,10,FALSE)</f>
        <v>Hoàn thành tốt</v>
      </c>
      <c r="F250" s="152" t="s">
        <v>1092</v>
      </c>
      <c r="G250" s="100" t="s">
        <v>577</v>
      </c>
      <c r="H250" s="117"/>
      <c r="I250" s="117" t="s">
        <v>310</v>
      </c>
      <c r="J250" s="117" t="s">
        <v>310</v>
      </c>
      <c r="K250" s="117"/>
      <c r="L250" s="101" t="str">
        <f>VLOOKUP(D250,[1]T3!$B$2:$D$328,3,FALSE)</f>
        <v>025326806</v>
      </c>
      <c r="M250" s="118" t="s">
        <v>711</v>
      </c>
      <c r="N250" s="118" t="s">
        <v>928</v>
      </c>
      <c r="O250" s="236" t="s">
        <v>805</v>
      </c>
      <c r="P250" s="132" t="s">
        <v>724</v>
      </c>
      <c r="Q250" s="103">
        <v>3</v>
      </c>
      <c r="R250" s="382">
        <f t="shared" si="44"/>
        <v>3</v>
      </c>
      <c r="S250" s="382">
        <f t="shared" si="45"/>
        <v>3</v>
      </c>
      <c r="T250" s="295">
        <v>3</v>
      </c>
      <c r="U250" s="107" t="e">
        <f>W250+Y250+#REF!</f>
        <v>#REF!</v>
      </c>
      <c r="V250" s="131"/>
      <c r="W250" s="107">
        <f t="shared" si="46"/>
        <v>0</v>
      </c>
      <c r="X250" s="106">
        <f t="shared" si="50"/>
        <v>0</v>
      </c>
      <c r="Y250" s="101"/>
      <c r="Z250" s="116">
        <v>61</v>
      </c>
      <c r="AA250" s="116">
        <f t="shared" si="40"/>
        <v>61</v>
      </c>
      <c r="AB250" s="558">
        <f>VLOOKUP(D250,'[2]CN BC'!$G$10:$I$290,3,FALSE)</f>
        <v>19</v>
      </c>
      <c r="AC250" s="558">
        <f>VLOOKUP(D250,'[3]CN BC'!$G$10:$I$290,3,FALSE)</f>
        <v>22</v>
      </c>
      <c r="AD250" s="558">
        <f>VLOOKUP(D250,'[4]CN BC'!$G$10:$I$289,3,FALSE)</f>
        <v>20</v>
      </c>
      <c r="AE250" s="558">
        <f t="shared" si="47"/>
        <v>4170000</v>
      </c>
      <c r="AF250" s="111"/>
      <c r="AG250" s="111"/>
      <c r="AH250" s="382">
        <f t="shared" si="41"/>
        <v>3</v>
      </c>
      <c r="AI250" s="111">
        <f t="shared" si="43"/>
        <v>4170000</v>
      </c>
      <c r="AJ250" s="602">
        <v>1.2</v>
      </c>
      <c r="AK250" s="114">
        <f t="shared" si="48"/>
        <v>0.96</v>
      </c>
      <c r="AL250" s="111">
        <v>3</v>
      </c>
      <c r="AM250" s="558">
        <f t="shared" si="49"/>
        <v>12009600</v>
      </c>
      <c r="AN250" s="111">
        <f t="shared" si="42"/>
        <v>12009600</v>
      </c>
      <c r="AO250" s="554"/>
    </row>
    <row r="251" spans="1:41" s="112" customFormat="1" ht="29.25" hidden="1" customHeight="1" x14ac:dyDescent="0.25">
      <c r="A251" s="99" t="s">
        <v>549</v>
      </c>
      <c r="B251" s="307" t="str">
        <f>INDEX([5]DS!$C$6:$C$343,MATCH(D251,[5]DS!$B$6:$B$343,0))</f>
        <v>0016100006808004</v>
      </c>
      <c r="C251" s="116" t="s">
        <v>996</v>
      </c>
      <c r="D251" s="100" t="s">
        <v>1212</v>
      </c>
      <c r="E251" s="101" t="str">
        <f>VLOOKUP(D251,Sheet1!B206:K533,10,FALSE)</f>
        <v>Hoàn thành tốt</v>
      </c>
      <c r="F251" s="152" t="s">
        <v>1092</v>
      </c>
      <c r="G251" s="100" t="s">
        <v>577</v>
      </c>
      <c r="H251" s="117"/>
      <c r="I251" s="117" t="s">
        <v>310</v>
      </c>
      <c r="J251" s="117" t="s">
        <v>310</v>
      </c>
      <c r="K251" s="117" t="s">
        <v>609</v>
      </c>
      <c r="L251" s="101" t="str">
        <f>VLOOKUP(D251,[1]T3!$B$2:$D$328,3,FALSE)</f>
        <v>025531048</v>
      </c>
      <c r="M251" s="118" t="s">
        <v>631</v>
      </c>
      <c r="N251" s="118" t="s">
        <v>996</v>
      </c>
      <c r="O251" s="237" t="s">
        <v>805</v>
      </c>
      <c r="P251" s="101" t="s">
        <v>724</v>
      </c>
      <c r="Q251" s="101">
        <v>3</v>
      </c>
      <c r="R251" s="382">
        <f t="shared" si="44"/>
        <v>3</v>
      </c>
      <c r="S251" s="382">
        <f t="shared" si="45"/>
        <v>3</v>
      </c>
      <c r="T251" s="108">
        <v>3</v>
      </c>
      <c r="U251" s="107" t="e">
        <f>W251+Y251+#REF!</f>
        <v>#REF!</v>
      </c>
      <c r="V251" s="131"/>
      <c r="W251" s="107">
        <f t="shared" si="46"/>
        <v>0</v>
      </c>
      <c r="X251" s="106">
        <f t="shared" si="50"/>
        <v>0</v>
      </c>
      <c r="Y251" s="101"/>
      <c r="Z251" s="116">
        <v>61</v>
      </c>
      <c r="AA251" s="116">
        <f t="shared" si="40"/>
        <v>61</v>
      </c>
      <c r="AB251" s="558">
        <f>VLOOKUP(D251,'[2]CN BC'!$G$10:$I$290,3,FALSE)</f>
        <v>20</v>
      </c>
      <c r="AC251" s="558">
        <f>VLOOKUP(D251,'[3]CN BC'!$G$10:$I$290,3,FALSE)</f>
        <v>23</v>
      </c>
      <c r="AD251" s="558">
        <f>VLOOKUP(D251,'[4]CN BC'!$G$10:$I$289,3,FALSE)</f>
        <v>18</v>
      </c>
      <c r="AE251" s="558">
        <f t="shared" si="47"/>
        <v>4170000</v>
      </c>
      <c r="AF251" s="111"/>
      <c r="AG251" s="111"/>
      <c r="AH251" s="382">
        <f t="shared" si="41"/>
        <v>3</v>
      </c>
      <c r="AI251" s="111">
        <f t="shared" si="43"/>
        <v>4170000</v>
      </c>
      <c r="AJ251" s="602">
        <v>1.2</v>
      </c>
      <c r="AK251" s="114">
        <f t="shared" si="48"/>
        <v>0.96</v>
      </c>
      <c r="AL251" s="111">
        <v>3</v>
      </c>
      <c r="AM251" s="558">
        <f t="shared" si="49"/>
        <v>12009600</v>
      </c>
      <c r="AN251" s="111">
        <f t="shared" si="42"/>
        <v>12009600</v>
      </c>
      <c r="AO251" s="554"/>
    </row>
    <row r="252" spans="1:41" s="112" customFormat="1" ht="27.75" hidden="1" customHeight="1" x14ac:dyDescent="0.25">
      <c r="A252" s="99" t="s">
        <v>550</v>
      </c>
      <c r="B252" s="99" t="str">
        <f>INDEX([5]DS!$C$6:$C$343,MATCH(D252,[5]DS!$B$6:$B$343,0))</f>
        <v>0016100006697008</v>
      </c>
      <c r="C252" s="116" t="s">
        <v>1022</v>
      </c>
      <c r="D252" s="100" t="s">
        <v>591</v>
      </c>
      <c r="E252" s="101" t="str">
        <f>VLOOKUP(D252,Sheet1!B233:K560,10,FALSE)</f>
        <v>Hoàn thành tốt</v>
      </c>
      <c r="F252" s="152" t="s">
        <v>1296</v>
      </c>
      <c r="G252" s="100"/>
      <c r="H252" s="100"/>
      <c r="I252" s="100"/>
      <c r="J252" s="100"/>
      <c r="K252" s="100"/>
      <c r="L252" s="101" t="str">
        <f>VLOOKUP(D252,[1]T3!$B$2:$D$328,3,FALSE)</f>
        <v>079082002097</v>
      </c>
      <c r="M252" s="102" t="s">
        <v>746</v>
      </c>
      <c r="N252" s="102" t="s">
        <v>1022</v>
      </c>
      <c r="O252" s="238" t="s">
        <v>805</v>
      </c>
      <c r="P252" s="101" t="s">
        <v>724</v>
      </c>
      <c r="Q252" s="101">
        <v>2</v>
      </c>
      <c r="R252" s="382">
        <f t="shared" si="44"/>
        <v>3</v>
      </c>
      <c r="S252" s="382">
        <f t="shared" si="45"/>
        <v>3</v>
      </c>
      <c r="T252" s="108">
        <v>3</v>
      </c>
      <c r="U252" s="107" t="e">
        <f>W252+Y252+#REF!</f>
        <v>#REF!</v>
      </c>
      <c r="V252" s="100"/>
      <c r="W252" s="107">
        <f t="shared" si="46"/>
        <v>0</v>
      </c>
      <c r="X252" s="106">
        <f t="shared" si="50"/>
        <v>0</v>
      </c>
      <c r="Y252" s="101"/>
      <c r="Z252" s="116">
        <v>61</v>
      </c>
      <c r="AA252" s="116">
        <f t="shared" si="40"/>
        <v>61</v>
      </c>
      <c r="AB252" s="558">
        <f>VLOOKUP(D252,'[2]CN BC'!$G$10:$I$290,3,FALSE)</f>
        <v>19</v>
      </c>
      <c r="AC252" s="558">
        <f>VLOOKUP(D252,'[3]CN BC'!$G$10:$I$290,3,FALSE)</f>
        <v>22</v>
      </c>
      <c r="AD252" s="558">
        <f>VLOOKUP(D252,'[4]CN BC'!$G$10:$I$289,3,FALSE)</f>
        <v>20</v>
      </c>
      <c r="AE252" s="558">
        <f t="shared" si="47"/>
        <v>4170000</v>
      </c>
      <c r="AF252" s="111"/>
      <c r="AG252" s="111"/>
      <c r="AH252" s="382">
        <f t="shared" si="41"/>
        <v>3</v>
      </c>
      <c r="AI252" s="111">
        <f t="shared" si="43"/>
        <v>4170000</v>
      </c>
      <c r="AJ252" s="602">
        <v>1.2</v>
      </c>
      <c r="AK252" s="114">
        <f t="shared" si="48"/>
        <v>0.96</v>
      </c>
      <c r="AL252" s="111">
        <v>3</v>
      </c>
      <c r="AM252" s="558">
        <f t="shared" si="49"/>
        <v>12009600</v>
      </c>
      <c r="AN252" s="111">
        <f t="shared" si="42"/>
        <v>12009600</v>
      </c>
      <c r="AO252" s="554"/>
    </row>
    <row r="253" spans="1:41" s="112" customFormat="1" ht="30" hidden="1" customHeight="1" x14ac:dyDescent="0.25">
      <c r="A253" s="99" t="s">
        <v>551</v>
      </c>
      <c r="B253" s="307" t="str">
        <f>INDEX([5]DS!$C$6:$C$343,MATCH(D253,[5]DS!$B$6:$B$343,0))</f>
        <v>0016100006788003</v>
      </c>
      <c r="C253" s="116" t="s">
        <v>1003</v>
      </c>
      <c r="D253" s="100" t="s">
        <v>1241</v>
      </c>
      <c r="E253" s="101" t="str">
        <f>VLOOKUP(D253,Sheet1!B213:K540,10,FALSE)</f>
        <v>Hoàn thành tốt</v>
      </c>
      <c r="F253" s="152" t="s">
        <v>1092</v>
      </c>
      <c r="G253" s="100" t="s">
        <v>577</v>
      </c>
      <c r="H253" s="117"/>
      <c r="I253" s="117" t="s">
        <v>310</v>
      </c>
      <c r="J253" s="117" t="s">
        <v>310</v>
      </c>
      <c r="K253" s="117" t="s">
        <v>618</v>
      </c>
      <c r="L253" s="101" t="str">
        <f>VLOOKUP(D253,[1]T3!$B$2:$D$328,3,FALSE)</f>
        <v>022939793</v>
      </c>
      <c r="M253" s="118" t="s">
        <v>640</v>
      </c>
      <c r="N253" s="118" t="s">
        <v>1003</v>
      </c>
      <c r="O253" s="237" t="s">
        <v>805</v>
      </c>
      <c r="P253" s="101" t="s">
        <v>724</v>
      </c>
      <c r="Q253" s="101">
        <v>3</v>
      </c>
      <c r="R253" s="382">
        <f t="shared" si="44"/>
        <v>3</v>
      </c>
      <c r="S253" s="382">
        <f t="shared" si="45"/>
        <v>3</v>
      </c>
      <c r="T253" s="108">
        <v>3</v>
      </c>
      <c r="U253" s="107" t="e">
        <f>W253+Y253+#REF!</f>
        <v>#REF!</v>
      </c>
      <c r="V253" s="131"/>
      <c r="W253" s="107">
        <f t="shared" si="46"/>
        <v>0</v>
      </c>
      <c r="X253" s="106">
        <f t="shared" si="50"/>
        <v>0</v>
      </c>
      <c r="Y253" s="101"/>
      <c r="Z253" s="116">
        <v>61</v>
      </c>
      <c r="AA253" s="116">
        <f t="shared" si="40"/>
        <v>61</v>
      </c>
      <c r="AB253" s="558">
        <f>VLOOKUP(D253,'[2]CN BC'!$G$10:$I$290,3,FALSE)</f>
        <v>19</v>
      </c>
      <c r="AC253" s="558">
        <f>VLOOKUP(D253,'[3]CN BC'!$G$10:$I$290,3,FALSE)</f>
        <v>22</v>
      </c>
      <c r="AD253" s="558">
        <f>VLOOKUP(D253,'[4]CN BC'!$G$10:$I$289,3,FALSE)</f>
        <v>20</v>
      </c>
      <c r="AE253" s="558">
        <f t="shared" si="47"/>
        <v>4170000</v>
      </c>
      <c r="AF253" s="111"/>
      <c r="AG253" s="111"/>
      <c r="AH253" s="382">
        <f t="shared" si="41"/>
        <v>3</v>
      </c>
      <c r="AI253" s="111">
        <f t="shared" si="43"/>
        <v>4170000</v>
      </c>
      <c r="AJ253" s="602">
        <v>1.2</v>
      </c>
      <c r="AK253" s="114">
        <f t="shared" si="48"/>
        <v>0.96</v>
      </c>
      <c r="AL253" s="111">
        <v>3</v>
      </c>
      <c r="AM253" s="558">
        <f t="shared" si="49"/>
        <v>12009600</v>
      </c>
      <c r="AN253" s="111">
        <f t="shared" si="42"/>
        <v>12009600</v>
      </c>
      <c r="AO253" s="554"/>
    </row>
    <row r="254" spans="1:41" s="112" customFormat="1" ht="25.5" hidden="1" x14ac:dyDescent="0.25">
      <c r="A254" s="99" t="s">
        <v>552</v>
      </c>
      <c r="B254" s="307" t="str">
        <f>INDEX([5]DS!$C$6:$C$343,MATCH(D254,[5]DS!$B$6:$B$343,0))</f>
        <v>0016100006683007</v>
      </c>
      <c r="C254" s="116" t="s">
        <v>953</v>
      </c>
      <c r="D254" s="100" t="s">
        <v>820</v>
      </c>
      <c r="E254" s="101" t="str">
        <f>VLOOKUP(D254,Sheet1!B164:K491,10,FALSE)</f>
        <v>Hoàn thành tốt</v>
      </c>
      <c r="F254" s="152" t="s">
        <v>1091</v>
      </c>
      <c r="G254" s="100"/>
      <c r="H254" s="101" t="s">
        <v>25</v>
      </c>
      <c r="I254" s="101"/>
      <c r="J254" s="101"/>
      <c r="K254" s="100"/>
      <c r="L254" s="101" t="str">
        <f>VLOOKUP(D254,[1]T3!$B$2:$D$328,3,FALSE)</f>
        <v>026061523</v>
      </c>
      <c r="M254" s="116"/>
      <c r="N254" s="116" t="s">
        <v>953</v>
      </c>
      <c r="O254" s="235" t="s">
        <v>805</v>
      </c>
      <c r="P254" s="132" t="s">
        <v>724</v>
      </c>
      <c r="Q254" s="103">
        <v>3</v>
      </c>
      <c r="R254" s="382">
        <f t="shared" si="44"/>
        <v>3</v>
      </c>
      <c r="S254" s="382">
        <f t="shared" si="45"/>
        <v>3</v>
      </c>
      <c r="T254" s="105">
        <v>3</v>
      </c>
      <c r="U254" s="107" t="e">
        <f>W254+Y254+#REF!</f>
        <v>#REF!</v>
      </c>
      <c r="V254" s="222"/>
      <c r="W254" s="107">
        <f t="shared" si="46"/>
        <v>0</v>
      </c>
      <c r="X254" s="106">
        <f t="shared" si="50"/>
        <v>0</v>
      </c>
      <c r="Y254" s="101"/>
      <c r="Z254" s="116">
        <v>61</v>
      </c>
      <c r="AA254" s="116">
        <f t="shared" si="40"/>
        <v>61</v>
      </c>
      <c r="AB254" s="558">
        <f>VLOOKUP(D254,'[2]CN BC'!$G$10:$I$290,3,FALSE)</f>
        <v>19</v>
      </c>
      <c r="AC254" s="558">
        <f>VLOOKUP(D254,'[3]CN BC'!$G$10:$I$290,3,FALSE)</f>
        <v>22</v>
      </c>
      <c r="AD254" s="558">
        <f>VLOOKUP(D254,'[4]CN BC'!$G$10:$I$289,3,FALSE)</f>
        <v>20</v>
      </c>
      <c r="AE254" s="558">
        <f t="shared" si="47"/>
        <v>4170000</v>
      </c>
      <c r="AF254" s="111">
        <v>24</v>
      </c>
      <c r="AG254" s="111"/>
      <c r="AH254" s="382">
        <f t="shared" si="41"/>
        <v>3</v>
      </c>
      <c r="AI254" s="111">
        <f t="shared" si="43"/>
        <v>4170000</v>
      </c>
      <c r="AJ254" s="602">
        <v>1.2</v>
      </c>
      <c r="AK254" s="114">
        <f t="shared" si="48"/>
        <v>0.96</v>
      </c>
      <c r="AL254" s="111">
        <v>3</v>
      </c>
      <c r="AM254" s="558">
        <f t="shared" si="49"/>
        <v>12009600</v>
      </c>
      <c r="AN254" s="111">
        <f t="shared" si="42"/>
        <v>12009600</v>
      </c>
      <c r="AO254" s="554"/>
    </row>
    <row r="255" spans="1:41" s="112" customFormat="1" ht="30" hidden="1" customHeight="1" x14ac:dyDescent="0.25">
      <c r="A255" s="99" t="s">
        <v>553</v>
      </c>
      <c r="B255" s="720" t="s">
        <v>1304</v>
      </c>
      <c r="C255" s="116" t="s">
        <v>1002</v>
      </c>
      <c r="D255" s="100" t="s">
        <v>50</v>
      </c>
      <c r="E255" s="101" t="str">
        <f>VLOOKUP(D255,Sheet1!B214:K541,10,FALSE)</f>
        <v>Hoàn thành tốt</v>
      </c>
      <c r="F255" s="152" t="s">
        <v>1091</v>
      </c>
      <c r="G255" s="100" t="s">
        <v>577</v>
      </c>
      <c r="H255" s="117" t="s">
        <v>25</v>
      </c>
      <c r="I255" s="117" t="s">
        <v>310</v>
      </c>
      <c r="J255" s="117" t="s">
        <v>310</v>
      </c>
      <c r="K255" s="117" t="s">
        <v>619</v>
      </c>
      <c r="L255" s="101" t="str">
        <f>VLOOKUP(D255,[1]T3!$B$2:$D$328,3,FALSE)</f>
        <v>024246529</v>
      </c>
      <c r="M255" s="118" t="s">
        <v>641</v>
      </c>
      <c r="N255" s="118" t="s">
        <v>1002</v>
      </c>
      <c r="O255" s="237" t="s">
        <v>805</v>
      </c>
      <c r="P255" s="101" t="s">
        <v>724</v>
      </c>
      <c r="Q255" s="101">
        <v>3</v>
      </c>
      <c r="R255" s="382">
        <f t="shared" si="44"/>
        <v>2.901639344262295</v>
      </c>
      <c r="S255" s="382">
        <f t="shared" si="45"/>
        <v>3</v>
      </c>
      <c r="T255" s="108">
        <v>3</v>
      </c>
      <c r="U255" s="107" t="e">
        <f>W255+Y255+#REF!</f>
        <v>#REF!</v>
      </c>
      <c r="V255" s="131"/>
      <c r="W255" s="107">
        <f t="shared" si="46"/>
        <v>0</v>
      </c>
      <c r="X255" s="106">
        <f t="shared" si="50"/>
        <v>0</v>
      </c>
      <c r="Y255" s="101"/>
      <c r="Z255" s="116">
        <v>61</v>
      </c>
      <c r="AA255" s="116">
        <f t="shared" si="40"/>
        <v>59</v>
      </c>
      <c r="AB255" s="558">
        <f>VLOOKUP(D255,'[2]CN BC'!$G$10:$I$290,3,FALSE)</f>
        <v>19</v>
      </c>
      <c r="AC255" s="558">
        <f>VLOOKUP(D255,'[3]CN BC'!$G$10:$I$290,3,FALSE)</f>
        <v>22</v>
      </c>
      <c r="AD255" s="558">
        <f>VLOOKUP(D255,'[4]CN BC'!$G$10:$I$289,3,FALSE)</f>
        <v>18</v>
      </c>
      <c r="AE255" s="558">
        <f t="shared" si="47"/>
        <v>4170000</v>
      </c>
      <c r="AF255" s="111"/>
      <c r="AG255" s="111"/>
      <c r="AH255" s="382">
        <f t="shared" si="41"/>
        <v>2.901639344262295</v>
      </c>
      <c r="AI255" s="111">
        <f t="shared" si="43"/>
        <v>4033279</v>
      </c>
      <c r="AJ255" s="602">
        <v>1.2</v>
      </c>
      <c r="AK255" s="114">
        <f t="shared" si="48"/>
        <v>0.96</v>
      </c>
      <c r="AL255" s="111">
        <v>3</v>
      </c>
      <c r="AM255" s="558">
        <f t="shared" si="49"/>
        <v>12009600</v>
      </c>
      <c r="AN255" s="111">
        <f t="shared" si="42"/>
        <v>11615844</v>
      </c>
      <c r="AO255" s="554"/>
    </row>
    <row r="256" spans="1:41" s="112" customFormat="1" ht="25.5" hidden="1" x14ac:dyDescent="0.25">
      <c r="A256" s="99" t="s">
        <v>554</v>
      </c>
      <c r="B256" s="307" t="str">
        <f>INDEX([5]DS!$C$6:$C$343,MATCH(D256,[5]DS!$B$6:$B$343,0))</f>
        <v>0016100006581007</v>
      </c>
      <c r="C256" s="116" t="s">
        <v>1000</v>
      </c>
      <c r="D256" s="100" t="s">
        <v>597</v>
      </c>
      <c r="E256" s="101" t="str">
        <f>VLOOKUP(D256,Sheet1!B210:K537,10,FALSE)</f>
        <v>Hoàn thành tốt</v>
      </c>
      <c r="F256" s="152" t="s">
        <v>1133</v>
      </c>
      <c r="G256" s="100" t="s">
        <v>577</v>
      </c>
      <c r="H256" s="117" t="s">
        <v>25</v>
      </c>
      <c r="I256" s="117" t="s">
        <v>310</v>
      </c>
      <c r="J256" s="117" t="s">
        <v>310</v>
      </c>
      <c r="K256" s="117" t="s">
        <v>614</v>
      </c>
      <c r="L256" s="101" t="str">
        <f>VLOOKUP(D256,[1]T3!$B$2:$D$328,3,FALSE)</f>
        <v>024016092</v>
      </c>
      <c r="M256" s="118" t="s">
        <v>636</v>
      </c>
      <c r="N256" s="118" t="s">
        <v>1000</v>
      </c>
      <c r="O256" s="237" t="s">
        <v>805</v>
      </c>
      <c r="P256" s="101" t="s">
        <v>724</v>
      </c>
      <c r="Q256" s="101">
        <v>3</v>
      </c>
      <c r="R256" s="382">
        <f t="shared" si="44"/>
        <v>2.262295081967213</v>
      </c>
      <c r="S256" s="382">
        <f t="shared" si="45"/>
        <v>3</v>
      </c>
      <c r="T256" s="108">
        <v>3</v>
      </c>
      <c r="U256" s="107" t="e">
        <f>W256+Y256+#REF!</f>
        <v>#REF!</v>
      </c>
      <c r="V256" s="131"/>
      <c r="W256" s="107">
        <f t="shared" si="46"/>
        <v>0</v>
      </c>
      <c r="X256" s="106">
        <f t="shared" si="50"/>
        <v>0</v>
      </c>
      <c r="Y256" s="101"/>
      <c r="Z256" s="116">
        <v>61</v>
      </c>
      <c r="AA256" s="116">
        <f t="shared" si="40"/>
        <v>46</v>
      </c>
      <c r="AB256" s="558">
        <f>VLOOKUP(D256,'[2]CN BC'!$G$10:$I$290,3,FALSE)</f>
        <v>19</v>
      </c>
      <c r="AC256" s="558">
        <f>VLOOKUP(D256,'[3]CN BC'!$G$10:$I$290,3,FALSE)</f>
        <v>22</v>
      </c>
      <c r="AD256" s="558">
        <f>VLOOKUP(D256,'[4]CN BC'!$G$10:$I$289,3,FALSE)</f>
        <v>5</v>
      </c>
      <c r="AE256" s="558">
        <f t="shared" si="47"/>
        <v>4170000</v>
      </c>
      <c r="AF256" s="111"/>
      <c r="AG256" s="111"/>
      <c r="AH256" s="382">
        <f t="shared" si="41"/>
        <v>2.262295081967213</v>
      </c>
      <c r="AI256" s="111">
        <f t="shared" si="43"/>
        <v>3144590</v>
      </c>
      <c r="AJ256" s="602">
        <v>1.2</v>
      </c>
      <c r="AK256" s="114">
        <f t="shared" si="48"/>
        <v>0.96</v>
      </c>
      <c r="AL256" s="111">
        <v>3</v>
      </c>
      <c r="AM256" s="558">
        <f t="shared" si="49"/>
        <v>12009600</v>
      </c>
      <c r="AN256" s="111">
        <f t="shared" si="42"/>
        <v>9056419</v>
      </c>
      <c r="AO256" s="554"/>
    </row>
    <row r="257" spans="1:41" s="112" customFormat="1" ht="27.75" hidden="1" customHeight="1" x14ac:dyDescent="0.25">
      <c r="A257" s="99" t="s">
        <v>644</v>
      </c>
      <c r="B257" s="99" t="str">
        <f>INDEX([5]DS!$C$6:$C$343,MATCH(D257,[5]DS!$B$6:$B$343,0))</f>
        <v>0016100006739002</v>
      </c>
      <c r="C257" s="116" t="s">
        <v>1020</v>
      </c>
      <c r="D257" s="100" t="s">
        <v>590</v>
      </c>
      <c r="E257" s="101" t="str">
        <f>VLOOKUP(D257,Sheet1!B232:K559,10,FALSE)</f>
        <v>Hoàn thành tốt</v>
      </c>
      <c r="F257" s="152" t="s">
        <v>1296</v>
      </c>
      <c r="G257" s="100"/>
      <c r="H257" s="100"/>
      <c r="I257" s="100"/>
      <c r="J257" s="100"/>
      <c r="K257" s="100"/>
      <c r="L257" s="101" t="str">
        <f>VLOOKUP(D257,[1]T3!$B$2:$D$328,3,FALSE)</f>
        <v>024118500</v>
      </c>
      <c r="M257" s="223" t="s">
        <v>745</v>
      </c>
      <c r="N257" s="223" t="s">
        <v>1020</v>
      </c>
      <c r="O257" s="238" t="s">
        <v>805</v>
      </c>
      <c r="P257" s="101" t="s">
        <v>724</v>
      </c>
      <c r="Q257" s="101">
        <v>2</v>
      </c>
      <c r="R257" s="382">
        <f t="shared" si="44"/>
        <v>3</v>
      </c>
      <c r="S257" s="382">
        <f t="shared" si="45"/>
        <v>3</v>
      </c>
      <c r="T257" s="108">
        <v>3</v>
      </c>
      <c r="U257" s="107" t="e">
        <f>W257+Y257+#REF!</f>
        <v>#REF!</v>
      </c>
      <c r="V257" s="100"/>
      <c r="W257" s="107">
        <f t="shared" si="46"/>
        <v>0</v>
      </c>
      <c r="X257" s="106">
        <f t="shared" si="50"/>
        <v>0</v>
      </c>
      <c r="Y257" s="101"/>
      <c r="Z257" s="116">
        <v>61</v>
      </c>
      <c r="AA257" s="116">
        <f t="shared" si="40"/>
        <v>61</v>
      </c>
      <c r="AB257" s="558">
        <f>VLOOKUP(D257,'[2]CN BC'!$G$10:$I$290,3,FALSE)</f>
        <v>19</v>
      </c>
      <c r="AC257" s="558">
        <f>VLOOKUP(D257,'[3]CN BC'!$G$10:$I$290,3,FALSE)</f>
        <v>22</v>
      </c>
      <c r="AD257" s="558">
        <f>VLOOKUP(D257,'[4]CN BC'!$G$10:$I$289,3,FALSE)</f>
        <v>20</v>
      </c>
      <c r="AE257" s="558">
        <f t="shared" si="47"/>
        <v>4170000</v>
      </c>
      <c r="AF257" s="111"/>
      <c r="AG257" s="111"/>
      <c r="AH257" s="382">
        <f t="shared" si="41"/>
        <v>3</v>
      </c>
      <c r="AI257" s="111">
        <f t="shared" si="43"/>
        <v>4170000</v>
      </c>
      <c r="AJ257" s="602">
        <v>1.2</v>
      </c>
      <c r="AK257" s="114">
        <f t="shared" si="48"/>
        <v>0.96</v>
      </c>
      <c r="AL257" s="111">
        <v>3</v>
      </c>
      <c r="AM257" s="558">
        <f t="shared" si="49"/>
        <v>12009600</v>
      </c>
      <c r="AN257" s="111">
        <f t="shared" si="42"/>
        <v>12009600</v>
      </c>
      <c r="AO257" s="554"/>
    </row>
    <row r="258" spans="1:41" s="112" customFormat="1" ht="27.75" hidden="1" customHeight="1" x14ac:dyDescent="0.25">
      <c r="A258" s="99" t="s">
        <v>645</v>
      </c>
      <c r="B258" s="307" t="str">
        <f>INDEX([5]DS!$C$6:$C$343,MATCH(D258,[5]DS!$B$6:$B$343,0))</f>
        <v>0016100006693002</v>
      </c>
      <c r="C258" s="116" t="s">
        <v>1011</v>
      </c>
      <c r="D258" s="100" t="s">
        <v>1243</v>
      </c>
      <c r="E258" s="101" t="str">
        <f>VLOOKUP(D258,Sheet1!B223:K550,10,FALSE)</f>
        <v>Hoàn thành tốt</v>
      </c>
      <c r="F258" s="152" t="s">
        <v>1296</v>
      </c>
      <c r="G258" s="100" t="s">
        <v>577</v>
      </c>
      <c r="H258" s="117"/>
      <c r="I258" s="117" t="s">
        <v>310</v>
      </c>
      <c r="J258" s="117" t="s">
        <v>310</v>
      </c>
      <c r="K258" s="117"/>
      <c r="L258" s="101" t="str">
        <f>VLOOKUP(D258,[1]T3!$B$2:$D$328,3,FALSE)</f>
        <v>051086000128</v>
      </c>
      <c r="M258" s="118" t="s">
        <v>709</v>
      </c>
      <c r="N258" s="118" t="s">
        <v>1011</v>
      </c>
      <c r="O258" s="236" t="s">
        <v>805</v>
      </c>
      <c r="P258" s="132" t="s">
        <v>724</v>
      </c>
      <c r="Q258" s="103">
        <v>3</v>
      </c>
      <c r="R258" s="382">
        <f t="shared" si="44"/>
        <v>3</v>
      </c>
      <c r="S258" s="382">
        <f t="shared" si="45"/>
        <v>3</v>
      </c>
      <c r="T258" s="295">
        <v>3</v>
      </c>
      <c r="U258" s="107" t="e">
        <f>W258+Y258+#REF!</f>
        <v>#REF!</v>
      </c>
      <c r="V258" s="131"/>
      <c r="W258" s="107">
        <f t="shared" si="46"/>
        <v>0</v>
      </c>
      <c r="X258" s="106">
        <f t="shared" si="50"/>
        <v>0</v>
      </c>
      <c r="Y258" s="101"/>
      <c r="Z258" s="116">
        <v>61</v>
      </c>
      <c r="AA258" s="116">
        <f t="shared" si="40"/>
        <v>61</v>
      </c>
      <c r="AB258" s="558">
        <f>VLOOKUP(D258,'[2]CN BC'!$G$10:$I$290,3,FALSE)</f>
        <v>19</v>
      </c>
      <c r="AC258" s="558">
        <f>VLOOKUP(D258,'[3]CN BC'!$G$10:$I$290,3,FALSE)</f>
        <v>22</v>
      </c>
      <c r="AD258" s="558">
        <f>VLOOKUP(D258,'[4]CN BC'!$G$10:$I$289,3,FALSE)</f>
        <v>20</v>
      </c>
      <c r="AE258" s="558">
        <f t="shared" si="47"/>
        <v>4170000</v>
      </c>
      <c r="AF258" s="111"/>
      <c r="AG258" s="111"/>
      <c r="AH258" s="382">
        <f t="shared" si="41"/>
        <v>3</v>
      </c>
      <c r="AI258" s="111">
        <f t="shared" si="43"/>
        <v>4170000</v>
      </c>
      <c r="AJ258" s="602">
        <v>1.2</v>
      </c>
      <c r="AK258" s="114">
        <f t="shared" si="48"/>
        <v>0.96</v>
      </c>
      <c r="AL258" s="111">
        <v>3</v>
      </c>
      <c r="AM258" s="558">
        <f t="shared" si="49"/>
        <v>12009600</v>
      </c>
      <c r="AN258" s="111">
        <f t="shared" si="42"/>
        <v>12009600</v>
      </c>
      <c r="AO258" s="554"/>
    </row>
    <row r="259" spans="1:41" s="112" customFormat="1" ht="25.5" hidden="1" x14ac:dyDescent="0.25">
      <c r="A259" s="99" t="s">
        <v>646</v>
      </c>
      <c r="B259" s="307" t="str">
        <f>INDEX([5]DS!$C$6:$C$343,MATCH(D259,[5]DS!$B$6:$B$343,0))</f>
        <v>0016100006757008</v>
      </c>
      <c r="C259" s="116" t="s">
        <v>1005</v>
      </c>
      <c r="D259" s="100" t="s">
        <v>585</v>
      </c>
      <c r="E259" s="101" t="str">
        <f>VLOOKUP(D259,Sheet1!B216:K543,10,FALSE)</f>
        <v>Hoàn thành tốt</v>
      </c>
      <c r="F259" s="152" t="s">
        <v>1092</v>
      </c>
      <c r="G259" s="100"/>
      <c r="H259" s="101" t="s">
        <v>25</v>
      </c>
      <c r="I259" s="117" t="s">
        <v>310</v>
      </c>
      <c r="J259" s="117" t="s">
        <v>310</v>
      </c>
      <c r="K259" s="100"/>
      <c r="L259" s="101" t="str">
        <f>VLOOKUP(D259,[1]T3!$B$2:$D$328,3,FALSE)</f>
        <v>162337176</v>
      </c>
      <c r="M259" s="116">
        <v>1603205357641</v>
      </c>
      <c r="N259" s="116" t="s">
        <v>1005</v>
      </c>
      <c r="O259" s="238" t="s">
        <v>805</v>
      </c>
      <c r="P259" s="101" t="s">
        <v>724</v>
      </c>
      <c r="Q259" s="101">
        <v>3</v>
      </c>
      <c r="R259" s="382">
        <f t="shared" si="44"/>
        <v>2.901639344262295</v>
      </c>
      <c r="S259" s="382">
        <f t="shared" si="45"/>
        <v>3</v>
      </c>
      <c r="T259" s="108">
        <v>3</v>
      </c>
      <c r="U259" s="107" t="e">
        <f>W259+Y259+#REF!</f>
        <v>#REF!</v>
      </c>
      <c r="V259" s="100"/>
      <c r="W259" s="107">
        <f t="shared" si="46"/>
        <v>0</v>
      </c>
      <c r="X259" s="106">
        <f t="shared" si="50"/>
        <v>0</v>
      </c>
      <c r="Y259" s="101"/>
      <c r="Z259" s="116">
        <v>61</v>
      </c>
      <c r="AA259" s="116">
        <f t="shared" si="40"/>
        <v>59</v>
      </c>
      <c r="AB259" s="558">
        <f>VLOOKUP(D259,'[2]CN BC'!$G$10:$I$290,3,FALSE)</f>
        <v>19</v>
      </c>
      <c r="AC259" s="558">
        <f>VLOOKUP(D259,'[3]CN BC'!$G$10:$I$290,3,FALSE)</f>
        <v>22</v>
      </c>
      <c r="AD259" s="558">
        <f>VLOOKUP(D259,'[4]CN BC'!$G$10:$I$289,3,FALSE)</f>
        <v>18</v>
      </c>
      <c r="AE259" s="558">
        <f t="shared" si="47"/>
        <v>4170000</v>
      </c>
      <c r="AF259" s="111"/>
      <c r="AG259" s="111"/>
      <c r="AH259" s="382">
        <f t="shared" si="41"/>
        <v>2.901639344262295</v>
      </c>
      <c r="AI259" s="111">
        <f t="shared" si="43"/>
        <v>4033279</v>
      </c>
      <c r="AJ259" s="602">
        <v>1.2</v>
      </c>
      <c r="AK259" s="114">
        <f t="shared" si="48"/>
        <v>0.96</v>
      </c>
      <c r="AL259" s="111">
        <v>3</v>
      </c>
      <c r="AM259" s="558">
        <f t="shared" si="49"/>
        <v>12009600</v>
      </c>
      <c r="AN259" s="111">
        <f t="shared" si="42"/>
        <v>11615844</v>
      </c>
      <c r="AO259" s="554"/>
    </row>
    <row r="260" spans="1:41" s="133" customFormat="1" ht="39.75" hidden="1" customHeight="1" x14ac:dyDescent="0.25">
      <c r="A260" s="99" t="s">
        <v>647</v>
      </c>
      <c r="B260" s="307" t="str">
        <f>INDEX([5]DS!$C$6:$C$343,MATCH(D260,[5]DS!$B$6:$B$343,0))</f>
        <v>0016100006552007</v>
      </c>
      <c r="C260" s="116" t="s">
        <v>938</v>
      </c>
      <c r="D260" s="100" t="s">
        <v>1224</v>
      </c>
      <c r="E260" s="101" t="str">
        <f>VLOOKUP(D260,Sheet1!B143:K470,10,FALSE)</f>
        <v>Hoàn thành tốt</v>
      </c>
      <c r="F260" s="152" t="s">
        <v>1293</v>
      </c>
      <c r="G260" s="100" t="s">
        <v>581</v>
      </c>
      <c r="H260" s="101" t="s">
        <v>25</v>
      </c>
      <c r="I260" s="101"/>
      <c r="J260" s="101" t="s">
        <v>311</v>
      </c>
      <c r="K260" s="100" t="s">
        <v>304</v>
      </c>
      <c r="L260" s="101" t="str">
        <f>VLOOKUP(D260,[1]T3!$B$2:$D$328,3,FALSE)</f>
        <v>025530360</v>
      </c>
      <c r="M260" s="102" t="s">
        <v>138</v>
      </c>
      <c r="N260" s="102" t="s">
        <v>938</v>
      </c>
      <c r="O260" s="236" t="s">
        <v>44</v>
      </c>
      <c r="P260" s="132" t="s">
        <v>727</v>
      </c>
      <c r="Q260" s="103">
        <v>6</v>
      </c>
      <c r="R260" s="382">
        <f t="shared" si="44"/>
        <v>2.86</v>
      </c>
      <c r="S260" s="382">
        <f t="shared" si="45"/>
        <v>2.86</v>
      </c>
      <c r="T260" s="105">
        <v>2.86</v>
      </c>
      <c r="U260" s="107" t="e">
        <f>W260+Y260+#REF!</f>
        <v>#REF!</v>
      </c>
      <c r="V260" s="222"/>
      <c r="W260" s="107">
        <f t="shared" si="46"/>
        <v>0</v>
      </c>
      <c r="X260" s="106">
        <f t="shared" si="50"/>
        <v>0</v>
      </c>
      <c r="Y260" s="101"/>
      <c r="Z260" s="116">
        <v>61</v>
      </c>
      <c r="AA260" s="116">
        <f t="shared" si="40"/>
        <v>70</v>
      </c>
      <c r="AB260" s="558">
        <v>21</v>
      </c>
      <c r="AC260" s="558">
        <v>26</v>
      </c>
      <c r="AD260" s="558">
        <v>23</v>
      </c>
      <c r="AE260" s="558">
        <f t="shared" si="47"/>
        <v>3975400</v>
      </c>
      <c r="AF260" s="111"/>
      <c r="AG260" s="111"/>
      <c r="AH260" s="382">
        <f t="shared" si="41"/>
        <v>2.86</v>
      </c>
      <c r="AI260" s="111">
        <f t="shared" si="43"/>
        <v>3975400</v>
      </c>
      <c r="AJ260" s="602">
        <v>1.2</v>
      </c>
      <c r="AK260" s="114">
        <f t="shared" si="48"/>
        <v>0.96</v>
      </c>
      <c r="AL260" s="111">
        <v>3</v>
      </c>
      <c r="AM260" s="558">
        <f t="shared" si="49"/>
        <v>11449152</v>
      </c>
      <c r="AN260" s="111">
        <f t="shared" si="42"/>
        <v>11449152</v>
      </c>
      <c r="AO260" s="554"/>
    </row>
    <row r="261" spans="1:41" s="112" customFormat="1" ht="38.25" hidden="1" x14ac:dyDescent="0.25">
      <c r="A261" s="573" t="s">
        <v>648</v>
      </c>
      <c r="B261" s="573" t="str">
        <f>INDEX([5]DS!$C$6:$C$343,MATCH(D261,[5]DS!$B$6:$B$343,0))</f>
        <v>0016100006541008</v>
      </c>
      <c r="C261" s="360" t="s">
        <v>1053</v>
      </c>
      <c r="D261" s="147" t="s">
        <v>679</v>
      </c>
      <c r="E261" s="142" t="str">
        <f>VLOOKUP(D261,Sheet1!B144:K471,10,FALSE)</f>
        <v>Hoàn thành tốt</v>
      </c>
      <c r="F261" s="164" t="s">
        <v>1102</v>
      </c>
      <c r="G261" s="147" t="s">
        <v>577</v>
      </c>
      <c r="H261" s="142" t="s">
        <v>25</v>
      </c>
      <c r="I261" s="147"/>
      <c r="J261" s="147" t="s">
        <v>311</v>
      </c>
      <c r="K261" s="147"/>
      <c r="L261" s="142" t="str">
        <f>VLOOKUP(D261,[1]T3!$B$2:$D$328,3,FALSE)</f>
        <v>023660331</v>
      </c>
      <c r="M261" s="721">
        <v>1603205182178</v>
      </c>
      <c r="N261" s="721" t="s">
        <v>1053</v>
      </c>
      <c r="O261" s="341" t="s">
        <v>463</v>
      </c>
      <c r="P261" s="142" t="s">
        <v>726</v>
      </c>
      <c r="Q261" s="142">
        <v>3</v>
      </c>
      <c r="R261" s="570">
        <f t="shared" si="44"/>
        <v>0.84442622950819668</v>
      </c>
      <c r="S261" s="570">
        <f t="shared" si="45"/>
        <v>3.03</v>
      </c>
      <c r="T261" s="149">
        <v>3.03</v>
      </c>
      <c r="U261" s="148" t="e">
        <f>W261+Y261+#REF!</f>
        <v>#REF!</v>
      </c>
      <c r="V261" s="144"/>
      <c r="W261" s="148">
        <f t="shared" si="46"/>
        <v>0</v>
      </c>
      <c r="X261" s="146">
        <f t="shared" si="50"/>
        <v>0</v>
      </c>
      <c r="Y261" s="144"/>
      <c r="Z261" s="354">
        <v>61</v>
      </c>
      <c r="AA261" s="354">
        <f t="shared" si="40"/>
        <v>17</v>
      </c>
      <c r="AB261" s="145">
        <f>VLOOKUP(D261,'[2]CN BC'!$G$10:$I$290,3,FALSE)</f>
        <v>0</v>
      </c>
      <c r="AC261" s="145">
        <f>VLOOKUP(D261,'[3]CN BC'!$G$10:$I$290,3,FALSE)</f>
        <v>0</v>
      </c>
      <c r="AD261" s="145">
        <f>VLOOKUP(D261,'[4]CN BC'!$G$10:$I$289,3,FALSE)</f>
        <v>17</v>
      </c>
      <c r="AE261" s="145">
        <f t="shared" si="47"/>
        <v>4211700</v>
      </c>
      <c r="AF261" s="145">
        <v>24</v>
      </c>
      <c r="AG261" s="145"/>
      <c r="AH261" s="570">
        <f t="shared" si="41"/>
        <v>0.84442622950819668</v>
      </c>
      <c r="AI261" s="145">
        <f t="shared" si="43"/>
        <v>1173752</v>
      </c>
      <c r="AJ261" s="576">
        <v>1.2</v>
      </c>
      <c r="AK261" s="149">
        <f t="shared" si="48"/>
        <v>0.96</v>
      </c>
      <c r="AL261" s="145">
        <v>0</v>
      </c>
      <c r="AM261" s="145">
        <f t="shared" si="49"/>
        <v>0</v>
      </c>
      <c r="AN261" s="145">
        <f t="shared" si="42"/>
        <v>0</v>
      </c>
      <c r="AO261" s="571" t="s">
        <v>1621</v>
      </c>
    </row>
    <row r="262" spans="1:41" s="112" customFormat="1" ht="27.75" hidden="1" customHeight="1" x14ac:dyDescent="0.25">
      <c r="A262" s="99" t="s">
        <v>649</v>
      </c>
      <c r="B262" s="99" t="str">
        <f>INDEX([5]DS!$C$6:$C$343,MATCH(D262,[5]DS!$B$6:$B$343,0))</f>
        <v>0016100006572008</v>
      </c>
      <c r="C262" s="223" t="s">
        <v>1063</v>
      </c>
      <c r="D262" s="100" t="s">
        <v>1246</v>
      </c>
      <c r="E262" s="101" t="str">
        <f>VLOOKUP(D262,Sheet1!B234:K561,10,FALSE)</f>
        <v>Hoàn thành tốt</v>
      </c>
      <c r="F262" s="152" t="s">
        <v>1275</v>
      </c>
      <c r="G262" s="100"/>
      <c r="H262" s="101" t="s">
        <v>25</v>
      </c>
      <c r="I262" s="100"/>
      <c r="J262" s="100"/>
      <c r="K262" s="100"/>
      <c r="L262" s="101" t="str">
        <f>VLOOKUP(D262,[1]T3!$B$2:$D$328,3,FALSE)</f>
        <v>025121375</v>
      </c>
      <c r="M262" s="223">
        <v>1603205357136</v>
      </c>
      <c r="N262" s="223" t="s">
        <v>1063</v>
      </c>
      <c r="O262" s="238" t="s">
        <v>805</v>
      </c>
      <c r="P262" s="101" t="s">
        <v>724</v>
      </c>
      <c r="Q262" s="101">
        <v>2</v>
      </c>
      <c r="R262" s="382">
        <f t="shared" si="44"/>
        <v>2.67</v>
      </c>
      <c r="S262" s="382">
        <f t="shared" si="45"/>
        <v>2.67</v>
      </c>
      <c r="T262" s="101">
        <v>2.67</v>
      </c>
      <c r="U262" s="107" t="e">
        <f>W262+Y262+#REF!</f>
        <v>#REF!</v>
      </c>
      <c r="V262" s="100"/>
      <c r="W262" s="107">
        <f t="shared" si="46"/>
        <v>0</v>
      </c>
      <c r="X262" s="106">
        <f t="shared" si="50"/>
        <v>0</v>
      </c>
      <c r="Y262" s="101"/>
      <c r="Z262" s="116">
        <v>61</v>
      </c>
      <c r="AA262" s="116">
        <f t="shared" si="40"/>
        <v>61</v>
      </c>
      <c r="AB262" s="558">
        <f>VLOOKUP(D262,'[2]CN BC'!$G$10:$I$290,3,FALSE)</f>
        <v>19</v>
      </c>
      <c r="AC262" s="558">
        <f>VLOOKUP(D262,'[3]CN BC'!$G$10:$I$290,3,FALSE)</f>
        <v>22</v>
      </c>
      <c r="AD262" s="558">
        <f>VLOOKUP(D262,'[4]CN BC'!$G$10:$I$289,3,FALSE)</f>
        <v>20</v>
      </c>
      <c r="AE262" s="558">
        <f t="shared" si="47"/>
        <v>3711300</v>
      </c>
      <c r="AF262" s="111"/>
      <c r="AG262" s="111"/>
      <c r="AH262" s="382">
        <f t="shared" si="41"/>
        <v>2.67</v>
      </c>
      <c r="AI262" s="111">
        <f t="shared" si="43"/>
        <v>3711300</v>
      </c>
      <c r="AJ262" s="602">
        <v>1.2</v>
      </c>
      <c r="AK262" s="114">
        <f t="shared" si="48"/>
        <v>0.96</v>
      </c>
      <c r="AL262" s="111">
        <v>3</v>
      </c>
      <c r="AM262" s="558">
        <f t="shared" si="49"/>
        <v>10688544</v>
      </c>
      <c r="AN262" s="111">
        <f t="shared" si="42"/>
        <v>10688544</v>
      </c>
      <c r="AO262" s="554"/>
    </row>
    <row r="263" spans="1:41" s="112" customFormat="1" ht="31.5" hidden="1" customHeight="1" x14ac:dyDescent="0.25">
      <c r="A263" s="99" t="s">
        <v>650</v>
      </c>
      <c r="B263" s="329" t="str">
        <f>INDEX([5]DS!$C$6:$C$343,MATCH(D263,[5]DS!$B$6:$B$343,0))</f>
        <v>0016100006597003</v>
      </c>
      <c r="C263" s="116" t="s">
        <v>900</v>
      </c>
      <c r="D263" s="100" t="s">
        <v>804</v>
      </c>
      <c r="E263" s="101" t="str">
        <f>VLOOKUP(D263,Sheet1!B239:K566,10,FALSE)</f>
        <v>Hoàn thành tốt</v>
      </c>
      <c r="F263" s="152" t="s">
        <v>1297</v>
      </c>
      <c r="G263" s="131"/>
      <c r="H263" s="131" t="s">
        <v>25</v>
      </c>
      <c r="I263" s="131"/>
      <c r="J263" s="131"/>
      <c r="K263" s="131"/>
      <c r="L263" s="101" t="str">
        <f>VLOOKUP(D263,[1]T3!$B$2:$D$328,3,FALSE)</f>
        <v>142438869</v>
      </c>
      <c r="M263" s="131"/>
      <c r="N263" s="101" t="s">
        <v>900</v>
      </c>
      <c r="O263" s="152" t="s">
        <v>805</v>
      </c>
      <c r="P263" s="101" t="s">
        <v>724</v>
      </c>
      <c r="Q263" s="101">
        <v>2</v>
      </c>
      <c r="R263" s="382">
        <f t="shared" si="44"/>
        <v>2.67</v>
      </c>
      <c r="S263" s="382">
        <f t="shared" si="45"/>
        <v>2.67</v>
      </c>
      <c r="T263" s="101">
        <v>2.67</v>
      </c>
      <c r="U263" s="107" t="e">
        <f>W263+Y263+#REF!</f>
        <v>#REF!</v>
      </c>
      <c r="V263" s="131"/>
      <c r="W263" s="107">
        <f t="shared" si="46"/>
        <v>0</v>
      </c>
      <c r="X263" s="106">
        <f t="shared" si="50"/>
        <v>0</v>
      </c>
      <c r="Y263" s="101"/>
      <c r="Z263" s="116">
        <v>61</v>
      </c>
      <c r="AA263" s="116">
        <f t="shared" si="40"/>
        <v>61</v>
      </c>
      <c r="AB263" s="558">
        <f>VLOOKUP(D263,'[2]CN BC'!$G$10:$I$290,3,FALSE)</f>
        <v>19</v>
      </c>
      <c r="AC263" s="558">
        <f>VLOOKUP(D263,'[3]CN BC'!$G$10:$I$290,3,FALSE)</f>
        <v>22</v>
      </c>
      <c r="AD263" s="558">
        <f>VLOOKUP(D263,'[4]CN BC'!$G$10:$I$289,3,FALSE)</f>
        <v>20</v>
      </c>
      <c r="AE263" s="558">
        <f t="shared" si="47"/>
        <v>3711300</v>
      </c>
      <c r="AF263" s="111"/>
      <c r="AG263" s="111"/>
      <c r="AH263" s="382">
        <f t="shared" si="41"/>
        <v>2.67</v>
      </c>
      <c r="AI263" s="111">
        <f t="shared" si="43"/>
        <v>3711300</v>
      </c>
      <c r="AJ263" s="602">
        <v>1.2</v>
      </c>
      <c r="AK263" s="114">
        <f t="shared" si="48"/>
        <v>0.96</v>
      </c>
      <c r="AL263" s="111">
        <v>3</v>
      </c>
      <c r="AM263" s="558">
        <f t="shared" si="49"/>
        <v>10688544</v>
      </c>
      <c r="AN263" s="111">
        <f t="shared" si="42"/>
        <v>10688544</v>
      </c>
      <c r="AO263" s="554"/>
    </row>
    <row r="264" spans="1:41" s="112" customFormat="1" ht="27.75" hidden="1" customHeight="1" x14ac:dyDescent="0.25">
      <c r="A264" s="99" t="s">
        <v>651</v>
      </c>
      <c r="B264" s="329" t="str">
        <f>INDEX([5]DS!$C$6:$C$343,MATCH(D264,[5]DS!$B$6:$B$343,0))</f>
        <v>0016100006559004</v>
      </c>
      <c r="C264" s="116" t="s">
        <v>1021</v>
      </c>
      <c r="D264" s="100" t="s">
        <v>748</v>
      </c>
      <c r="E264" s="101" t="str">
        <f>VLOOKUP(D264,Sheet1!B240:K567,10,FALSE)</f>
        <v>Hoàn thành tốt</v>
      </c>
      <c r="F264" s="152" t="s">
        <v>1296</v>
      </c>
      <c r="G264" s="100"/>
      <c r="H264" s="101"/>
      <c r="I264" s="100"/>
      <c r="J264" s="100"/>
      <c r="K264" s="100"/>
      <c r="L264" s="101" t="str">
        <f>VLOOKUP(D264,[1]T3!$B$2:$D$328,3,FALSE)</f>
        <v>024157475</v>
      </c>
      <c r="M264" s="604" t="s">
        <v>762</v>
      </c>
      <c r="N264" s="604" t="s">
        <v>1021</v>
      </c>
      <c r="O264" s="238" t="s">
        <v>805</v>
      </c>
      <c r="P264" s="101" t="s">
        <v>724</v>
      </c>
      <c r="Q264" s="101">
        <v>2</v>
      </c>
      <c r="R264" s="382">
        <f t="shared" si="44"/>
        <v>2.67</v>
      </c>
      <c r="S264" s="382">
        <f t="shared" si="45"/>
        <v>2.67</v>
      </c>
      <c r="T264" s="101">
        <v>2.67</v>
      </c>
      <c r="U264" s="107" t="e">
        <f>W264+Y264+#REF!</f>
        <v>#REF!</v>
      </c>
      <c r="V264" s="100"/>
      <c r="W264" s="107">
        <f t="shared" si="46"/>
        <v>0</v>
      </c>
      <c r="X264" s="106"/>
      <c r="Y264" s="101"/>
      <c r="Z264" s="116">
        <v>61</v>
      </c>
      <c r="AA264" s="116">
        <f t="shared" si="40"/>
        <v>61</v>
      </c>
      <c r="AB264" s="558">
        <f>VLOOKUP(D264,'[2]CN BC'!$G$10:$I$290,3,FALSE)</f>
        <v>19</v>
      </c>
      <c r="AC264" s="558">
        <f>VLOOKUP(D264,'[3]CN BC'!$G$10:$I$290,3,FALSE)</f>
        <v>22</v>
      </c>
      <c r="AD264" s="558">
        <f>VLOOKUP(D264,'[4]CN BC'!$G$10:$I$289,3,FALSE)</f>
        <v>20</v>
      </c>
      <c r="AE264" s="558">
        <f t="shared" si="47"/>
        <v>3711300</v>
      </c>
      <c r="AF264" s="111"/>
      <c r="AG264" s="111"/>
      <c r="AH264" s="382">
        <f t="shared" si="41"/>
        <v>2.67</v>
      </c>
      <c r="AI264" s="111">
        <f t="shared" si="43"/>
        <v>3711300</v>
      </c>
      <c r="AJ264" s="602">
        <v>1.2</v>
      </c>
      <c r="AK264" s="114">
        <f t="shared" si="48"/>
        <v>0.96</v>
      </c>
      <c r="AL264" s="111">
        <v>3</v>
      </c>
      <c r="AM264" s="558">
        <f t="shared" si="49"/>
        <v>10688544</v>
      </c>
      <c r="AN264" s="111">
        <f t="shared" si="42"/>
        <v>10688544</v>
      </c>
      <c r="AO264" s="554"/>
    </row>
    <row r="265" spans="1:41" s="112" customFormat="1" ht="39.75" hidden="1" customHeight="1" x14ac:dyDescent="0.25">
      <c r="A265" s="99" t="s">
        <v>652</v>
      </c>
      <c r="B265" s="99" t="str">
        <f>INDEX([5]DS!$C$6:$C$343,MATCH(D265,[5]DS!$B$6:$B$343,0))</f>
        <v>0016100006722002</v>
      </c>
      <c r="C265" s="116" t="s">
        <v>1026</v>
      </c>
      <c r="D265" s="100" t="s">
        <v>752</v>
      </c>
      <c r="E265" s="101" t="str">
        <f>VLOOKUP(D265,Sheet1!B243:K570,10,FALSE)</f>
        <v>Hoàn thành tốt</v>
      </c>
      <c r="F265" s="152" t="s">
        <v>1091</v>
      </c>
      <c r="G265" s="100"/>
      <c r="H265" s="100"/>
      <c r="I265" s="100"/>
      <c r="J265" s="100"/>
      <c r="K265" s="100"/>
      <c r="L265" s="101" t="str">
        <f>VLOOKUP(D265,[1]T3!$B$2:$D$328,3,FALSE)</f>
        <v>046069000174</v>
      </c>
      <c r="M265" s="604" t="s">
        <v>759</v>
      </c>
      <c r="N265" s="604" t="s">
        <v>1026</v>
      </c>
      <c r="O265" s="238" t="s">
        <v>805</v>
      </c>
      <c r="P265" s="101" t="s">
        <v>724</v>
      </c>
      <c r="Q265" s="101">
        <v>2</v>
      </c>
      <c r="R265" s="382">
        <f t="shared" si="44"/>
        <v>2.5824590163934427</v>
      </c>
      <c r="S265" s="382">
        <f t="shared" si="45"/>
        <v>2.67</v>
      </c>
      <c r="T265" s="101">
        <v>2.67</v>
      </c>
      <c r="U265" s="107" t="e">
        <f>W265+Y265+#REF!</f>
        <v>#REF!</v>
      </c>
      <c r="V265" s="100"/>
      <c r="W265" s="107">
        <f t="shared" si="46"/>
        <v>0</v>
      </c>
      <c r="X265" s="106"/>
      <c r="Y265" s="101"/>
      <c r="Z265" s="116">
        <v>61</v>
      </c>
      <c r="AA265" s="116">
        <f t="shared" si="40"/>
        <v>59</v>
      </c>
      <c r="AB265" s="558">
        <f>VLOOKUP(D265,'[2]CN BC'!$G$10:$I$290,3,FALSE)</f>
        <v>19</v>
      </c>
      <c r="AC265" s="558">
        <f>VLOOKUP(D265,'[3]CN BC'!$G$10:$I$290,3,FALSE)</f>
        <v>22</v>
      </c>
      <c r="AD265" s="558">
        <f>VLOOKUP(D265,'[4]CN BC'!$G$10:$I$289,3,FALSE)</f>
        <v>18</v>
      </c>
      <c r="AE265" s="558">
        <f t="shared" si="47"/>
        <v>3711300</v>
      </c>
      <c r="AF265" s="111"/>
      <c r="AG265" s="111"/>
      <c r="AH265" s="382">
        <f t="shared" si="41"/>
        <v>2.5824590163934427</v>
      </c>
      <c r="AI265" s="111">
        <f t="shared" si="43"/>
        <v>3589618</v>
      </c>
      <c r="AJ265" s="602">
        <v>1.2</v>
      </c>
      <c r="AK265" s="114">
        <f t="shared" si="48"/>
        <v>0.96</v>
      </c>
      <c r="AL265" s="111">
        <v>3</v>
      </c>
      <c r="AM265" s="558">
        <f t="shared" si="49"/>
        <v>10688544</v>
      </c>
      <c r="AN265" s="111">
        <f t="shared" si="42"/>
        <v>10338100</v>
      </c>
      <c r="AO265" s="554"/>
    </row>
    <row r="266" spans="1:41" s="112" customFormat="1" ht="33.75" hidden="1" customHeight="1" x14ac:dyDescent="0.25">
      <c r="A266" s="99" t="s">
        <v>653</v>
      </c>
      <c r="B266" s="99" t="str">
        <f>INDEX([5]DS!$C$6:$C$343,MATCH(D266,[5]DS!$B$6:$B$343,0))</f>
        <v>0016100006570008</v>
      </c>
      <c r="C266" s="116"/>
      <c r="D266" s="100" t="s">
        <v>1137</v>
      </c>
      <c r="E266" s="101" t="str">
        <f>VLOOKUP(D266,Sheet1!B245:K572,10,FALSE)</f>
        <v>Hoàn thành tốt</v>
      </c>
      <c r="F266" s="152" t="s">
        <v>1138</v>
      </c>
      <c r="G266" s="131"/>
      <c r="H266" s="131"/>
      <c r="I266" s="131"/>
      <c r="J266" s="131"/>
      <c r="K266" s="131"/>
      <c r="L266" s="101">
        <f>VLOOKUP(D266,[1]T3!$B$2:$D$328,3,FALSE)</f>
        <v>381574642</v>
      </c>
      <c r="M266" s="131"/>
      <c r="N266" s="101"/>
      <c r="O266" s="152" t="s">
        <v>805</v>
      </c>
      <c r="P266" s="101"/>
      <c r="Q266" s="101">
        <v>2</v>
      </c>
      <c r="R266" s="382">
        <f t="shared" si="44"/>
        <v>2.6262295081967215</v>
      </c>
      <c r="S266" s="382">
        <f t="shared" si="45"/>
        <v>2.67</v>
      </c>
      <c r="T266" s="101">
        <v>2.67</v>
      </c>
      <c r="U266" s="107"/>
      <c r="V266" s="131"/>
      <c r="W266" s="107">
        <f t="shared" si="46"/>
        <v>0</v>
      </c>
      <c r="X266" s="106"/>
      <c r="Y266" s="101"/>
      <c r="Z266" s="116">
        <v>61</v>
      </c>
      <c r="AA266" s="116">
        <f t="shared" si="40"/>
        <v>60</v>
      </c>
      <c r="AB266" s="558">
        <f>VLOOKUP(D266,'[2]CN BC'!$G$10:$I$290,3,FALSE)</f>
        <v>19</v>
      </c>
      <c r="AC266" s="558">
        <f>VLOOKUP(D266,'[3]CN BC'!$G$10:$I$290,3,FALSE)</f>
        <v>22</v>
      </c>
      <c r="AD266" s="558">
        <f>VLOOKUP(D266,'[4]CN BC'!$G$10:$I$289,3,FALSE)</f>
        <v>19</v>
      </c>
      <c r="AE266" s="558">
        <f t="shared" si="47"/>
        <v>3711300</v>
      </c>
      <c r="AF266" s="111"/>
      <c r="AG266" s="111"/>
      <c r="AH266" s="382">
        <f t="shared" si="41"/>
        <v>2.6262295081967215</v>
      </c>
      <c r="AI266" s="111">
        <f t="shared" si="43"/>
        <v>3650459</v>
      </c>
      <c r="AJ266" s="602">
        <v>1.2</v>
      </c>
      <c r="AK266" s="114">
        <f t="shared" si="48"/>
        <v>0.96</v>
      </c>
      <c r="AL266" s="111">
        <v>3</v>
      </c>
      <c r="AM266" s="558">
        <f t="shared" si="49"/>
        <v>10688544</v>
      </c>
      <c r="AN266" s="111">
        <f t="shared" si="42"/>
        <v>10513322</v>
      </c>
      <c r="AO266" s="554"/>
    </row>
    <row r="267" spans="1:41" s="112" customFormat="1" ht="27.75" hidden="1" customHeight="1" x14ac:dyDescent="0.25">
      <c r="A267" s="99" t="s">
        <v>654</v>
      </c>
      <c r="B267" s="329" t="str">
        <f>INDEX([5]DS!$C$6:$C$343,MATCH(D267,[5]DS!$B$6:$B$343,0))</f>
        <v>0016100006790008</v>
      </c>
      <c r="C267" s="116" t="s">
        <v>1019</v>
      </c>
      <c r="D267" s="100" t="s">
        <v>589</v>
      </c>
      <c r="E267" s="101" t="str">
        <f>VLOOKUP(D267,Sheet1!B231:K558,10,FALSE)</f>
        <v>Hoàn thành tốt</v>
      </c>
      <c r="F267" s="152" t="s">
        <v>1092</v>
      </c>
      <c r="G267" s="100"/>
      <c r="H267" s="100"/>
      <c r="I267" s="100"/>
      <c r="J267" s="100"/>
      <c r="K267" s="100"/>
      <c r="L267" s="101" t="str">
        <f>VLOOKUP(D267,[1]T3!$B$2:$D$328,3,FALSE)</f>
        <v>024221614</v>
      </c>
      <c r="M267" s="116">
        <v>1603205357120</v>
      </c>
      <c r="N267" s="116" t="s">
        <v>1019</v>
      </c>
      <c r="O267" s="238" t="s">
        <v>805</v>
      </c>
      <c r="P267" s="101" t="s">
        <v>724</v>
      </c>
      <c r="Q267" s="101">
        <v>2</v>
      </c>
      <c r="R267" s="382">
        <f t="shared" si="44"/>
        <v>2.5824590163934427</v>
      </c>
      <c r="S267" s="382">
        <f t="shared" si="45"/>
        <v>2.67</v>
      </c>
      <c r="T267" s="101">
        <v>2.67</v>
      </c>
      <c r="U267" s="107" t="e">
        <f>W267+Y267+#REF!</f>
        <v>#REF!</v>
      </c>
      <c r="V267" s="100"/>
      <c r="W267" s="107">
        <f t="shared" si="46"/>
        <v>0</v>
      </c>
      <c r="X267" s="106">
        <f>T267*V267*$D$9/100</f>
        <v>0</v>
      </c>
      <c r="Y267" s="101"/>
      <c r="Z267" s="116">
        <v>61</v>
      </c>
      <c r="AA267" s="116">
        <f t="shared" si="40"/>
        <v>59</v>
      </c>
      <c r="AB267" s="558">
        <f>VLOOKUP(D267,'[2]CN BC'!$G$10:$I$290,3,FALSE)</f>
        <v>19</v>
      </c>
      <c r="AC267" s="558">
        <f>VLOOKUP(D267,'[3]CN BC'!$G$10:$I$290,3,FALSE)</f>
        <v>22</v>
      </c>
      <c r="AD267" s="558">
        <f>VLOOKUP(D267,'[4]CN BC'!$G$10:$I$289,3,FALSE)</f>
        <v>18</v>
      </c>
      <c r="AE267" s="558">
        <f t="shared" si="47"/>
        <v>3711300</v>
      </c>
      <c r="AF267" s="111"/>
      <c r="AG267" s="111"/>
      <c r="AH267" s="382">
        <f t="shared" si="41"/>
        <v>2.5824590163934427</v>
      </c>
      <c r="AI267" s="111">
        <f t="shared" si="43"/>
        <v>3589618</v>
      </c>
      <c r="AJ267" s="602">
        <v>1.2</v>
      </c>
      <c r="AK267" s="114">
        <f t="shared" si="48"/>
        <v>0.96</v>
      </c>
      <c r="AL267" s="111">
        <v>3</v>
      </c>
      <c r="AM267" s="558">
        <f t="shared" si="49"/>
        <v>10688544</v>
      </c>
      <c r="AN267" s="111">
        <f t="shared" si="42"/>
        <v>10338100</v>
      </c>
      <c r="AO267" s="554"/>
    </row>
    <row r="268" spans="1:41" s="112" customFormat="1" ht="32.25" hidden="1" customHeight="1" x14ac:dyDescent="0.25">
      <c r="A268" s="99" t="s">
        <v>655</v>
      </c>
      <c r="B268" s="329" t="str">
        <f>INDEX([5]DS!$C$6:$C$343,MATCH(D268,[5]DS!$B$6:$B$343,0))</f>
        <v>0016100006643005</v>
      </c>
      <c r="C268" s="116" t="s">
        <v>902</v>
      </c>
      <c r="D268" s="100" t="s">
        <v>807</v>
      </c>
      <c r="E268" s="101" t="str">
        <f>VLOOKUP(D268,Sheet1!B237:K564,10,FALSE)</f>
        <v>Hoàn thành tốt</v>
      </c>
      <c r="F268" s="152" t="s">
        <v>1133</v>
      </c>
      <c r="G268" s="131"/>
      <c r="H268" s="131"/>
      <c r="I268" s="131"/>
      <c r="J268" s="131"/>
      <c r="K268" s="131"/>
      <c r="L268" s="101" t="str">
        <f>VLOOKUP(D268,[1]T3!$B$2:$D$328,3,FALSE)</f>
        <v>025280604</v>
      </c>
      <c r="M268" s="131"/>
      <c r="N268" s="101" t="s">
        <v>902</v>
      </c>
      <c r="O268" s="152" t="s">
        <v>805</v>
      </c>
      <c r="P268" s="101" t="s">
        <v>724</v>
      </c>
      <c r="Q268" s="101">
        <v>2</v>
      </c>
      <c r="R268" s="382">
        <f t="shared" si="44"/>
        <v>2.67</v>
      </c>
      <c r="S268" s="382">
        <f t="shared" si="45"/>
        <v>2.67</v>
      </c>
      <c r="T268" s="101">
        <v>2.67</v>
      </c>
      <c r="U268" s="107" t="e">
        <f>W268+Y268+#REF!</f>
        <v>#REF!</v>
      </c>
      <c r="V268" s="131"/>
      <c r="W268" s="107">
        <f t="shared" si="46"/>
        <v>0</v>
      </c>
      <c r="X268" s="106">
        <f>T268*V268*$D$9/100</f>
        <v>0</v>
      </c>
      <c r="Y268" s="101"/>
      <c r="Z268" s="116">
        <v>61</v>
      </c>
      <c r="AA268" s="116">
        <f t="shared" si="40"/>
        <v>63</v>
      </c>
      <c r="AB268" s="558">
        <f>VLOOKUP(D268,'[2]CN BC'!$G$10:$I$290,3,FALSE)</f>
        <v>19</v>
      </c>
      <c r="AC268" s="558">
        <f>VLOOKUP(D268,'[3]CN BC'!$G$10:$I$290,3,FALSE)</f>
        <v>22</v>
      </c>
      <c r="AD268" s="558">
        <f>VLOOKUP(D268,'[4]CN BC'!$G$10:$I$289,3,FALSE)</f>
        <v>22</v>
      </c>
      <c r="AE268" s="558">
        <f t="shared" si="47"/>
        <v>3711300</v>
      </c>
      <c r="AF268" s="111"/>
      <c r="AG268" s="111"/>
      <c r="AH268" s="382">
        <f t="shared" si="41"/>
        <v>2.67</v>
      </c>
      <c r="AI268" s="111">
        <f t="shared" si="43"/>
        <v>3711300</v>
      </c>
      <c r="AJ268" s="602">
        <v>1.2</v>
      </c>
      <c r="AK268" s="114">
        <f t="shared" si="48"/>
        <v>0.96</v>
      </c>
      <c r="AL268" s="111">
        <v>3</v>
      </c>
      <c r="AM268" s="558">
        <f t="shared" si="49"/>
        <v>10688544</v>
      </c>
      <c r="AN268" s="111">
        <f t="shared" si="42"/>
        <v>10688544</v>
      </c>
      <c r="AO268" s="554"/>
    </row>
    <row r="269" spans="1:41" s="112" customFormat="1" ht="41.25" hidden="1" customHeight="1" x14ac:dyDescent="0.25">
      <c r="A269" s="99" t="s">
        <v>656</v>
      </c>
      <c r="B269" s="361" t="str">
        <f>INDEX([5]DS!$C$6:$C$343,MATCH(D269,[5]DS!$B$6:$B$343,0))</f>
        <v>0016100006551003</v>
      </c>
      <c r="C269" s="116" t="s">
        <v>1035</v>
      </c>
      <c r="D269" s="100" t="s">
        <v>1249</v>
      </c>
      <c r="E269" s="101" t="str">
        <f>VLOOKUP(D269,Sheet1!B238:K565,10,FALSE)</f>
        <v>Hoàn thành tốt</v>
      </c>
      <c r="F269" s="152" t="s">
        <v>1300</v>
      </c>
      <c r="G269" s="288"/>
      <c r="H269" s="289" t="s">
        <v>25</v>
      </c>
      <c r="I269" s="289"/>
      <c r="J269" s="289" t="s">
        <v>311</v>
      </c>
      <c r="K269" s="288" t="s">
        <v>293</v>
      </c>
      <c r="L269" s="318" t="str">
        <f>VLOOKUP(D269,[1]T3!$B$2:$D$328,3,FALSE)</f>
        <v>024834589</v>
      </c>
      <c r="M269" s="290" t="s">
        <v>133</v>
      </c>
      <c r="N269" s="290" t="s">
        <v>1035</v>
      </c>
      <c r="O269" s="236" t="s">
        <v>42</v>
      </c>
      <c r="P269" s="132" t="s">
        <v>2</v>
      </c>
      <c r="Q269" s="103">
        <v>6</v>
      </c>
      <c r="R269" s="382">
        <f t="shared" si="44"/>
        <v>2.4</v>
      </c>
      <c r="S269" s="382">
        <f t="shared" si="45"/>
        <v>2.4</v>
      </c>
      <c r="T269" s="105">
        <v>2.4</v>
      </c>
      <c r="U269" s="107" t="e">
        <f>W269+Y269+#REF!</f>
        <v>#REF!</v>
      </c>
      <c r="V269" s="222"/>
      <c r="W269" s="107">
        <f t="shared" si="46"/>
        <v>0</v>
      </c>
      <c r="X269" s="291">
        <f>T269*V269*$D$9/100</f>
        <v>0</v>
      </c>
      <c r="Y269" s="101"/>
      <c r="Z269" s="116">
        <v>61</v>
      </c>
      <c r="AA269" s="116">
        <f t="shared" si="40"/>
        <v>69</v>
      </c>
      <c r="AB269" s="558">
        <v>21</v>
      </c>
      <c r="AC269" s="558">
        <v>26</v>
      </c>
      <c r="AD269" s="558">
        <v>22</v>
      </c>
      <c r="AE269" s="558">
        <f t="shared" si="47"/>
        <v>3336000</v>
      </c>
      <c r="AF269" s="292"/>
      <c r="AG269" s="292"/>
      <c r="AH269" s="382">
        <f t="shared" si="41"/>
        <v>2.4</v>
      </c>
      <c r="AI269" s="111">
        <f t="shared" si="43"/>
        <v>3336000</v>
      </c>
      <c r="AJ269" s="602">
        <v>1.2</v>
      </c>
      <c r="AK269" s="114">
        <f t="shared" si="48"/>
        <v>0.96</v>
      </c>
      <c r="AL269" s="111">
        <v>3</v>
      </c>
      <c r="AM269" s="558">
        <f t="shared" si="49"/>
        <v>9607680</v>
      </c>
      <c r="AN269" s="111">
        <f t="shared" si="42"/>
        <v>9607680</v>
      </c>
      <c r="AO269" s="554"/>
    </row>
    <row r="270" spans="1:41" s="112" customFormat="1" ht="29.25" hidden="1" customHeight="1" x14ac:dyDescent="0.25">
      <c r="A270" s="99" t="s">
        <v>657</v>
      </c>
      <c r="B270" s="329" t="str">
        <f>INDEX([5]DS!$C$6:$C$343,MATCH(D270,[5]DS!$B$6:$B$343,0))</f>
        <v>0016100006702001</v>
      </c>
      <c r="C270" s="116" t="s">
        <v>906</v>
      </c>
      <c r="D270" s="100" t="s">
        <v>819</v>
      </c>
      <c r="E270" s="101" t="str">
        <f>VLOOKUP(D270,Sheet1!B251:K578,10,FALSE)</f>
        <v>Hoàn thành tốt</v>
      </c>
      <c r="F270" s="152" t="s">
        <v>1091</v>
      </c>
      <c r="G270" s="131"/>
      <c r="H270" s="131"/>
      <c r="I270" s="131"/>
      <c r="J270" s="131"/>
      <c r="K270" s="131"/>
      <c r="L270" s="101" t="str">
        <f>VLOOKUP(D270,[1]T3!$B$2:$D$328,3,FALSE)</f>
        <v>024104165</v>
      </c>
      <c r="M270" s="131"/>
      <c r="N270" s="101" t="s">
        <v>906</v>
      </c>
      <c r="O270" s="152" t="s">
        <v>805</v>
      </c>
      <c r="P270" s="101" t="s">
        <v>724</v>
      </c>
      <c r="Q270" s="101">
        <v>1</v>
      </c>
      <c r="R270" s="382">
        <f t="shared" si="44"/>
        <v>2.34</v>
      </c>
      <c r="S270" s="382">
        <f t="shared" si="45"/>
        <v>2.34</v>
      </c>
      <c r="T270" s="101">
        <v>2.34</v>
      </c>
      <c r="U270" s="107" t="e">
        <f>W270+Y270+#REF!</f>
        <v>#REF!</v>
      </c>
      <c r="V270" s="131"/>
      <c r="W270" s="107">
        <f t="shared" si="46"/>
        <v>0</v>
      </c>
      <c r="X270" s="106">
        <f>T270*V270*$D$9/100</f>
        <v>0</v>
      </c>
      <c r="Y270" s="101"/>
      <c r="Z270" s="116">
        <v>61</v>
      </c>
      <c r="AA270" s="116">
        <f t="shared" si="40"/>
        <v>61</v>
      </c>
      <c r="AB270" s="558">
        <f>VLOOKUP(D270,'[2]CN BC'!$G$10:$I$290,3,FALSE)</f>
        <v>19</v>
      </c>
      <c r="AC270" s="558">
        <f>VLOOKUP(D270,'[3]CN BC'!$G$10:$I$290,3,FALSE)</f>
        <v>22</v>
      </c>
      <c r="AD270" s="558">
        <f>VLOOKUP(D270,'[4]CN BC'!$G$10:$I$289,3,FALSE)</f>
        <v>20</v>
      </c>
      <c r="AE270" s="558">
        <f t="shared" si="47"/>
        <v>3252600</v>
      </c>
      <c r="AF270" s="111"/>
      <c r="AG270" s="111"/>
      <c r="AH270" s="382">
        <f t="shared" si="41"/>
        <v>2.34</v>
      </c>
      <c r="AI270" s="111">
        <f t="shared" si="43"/>
        <v>3252600</v>
      </c>
      <c r="AJ270" s="602">
        <v>1.2</v>
      </c>
      <c r="AK270" s="114">
        <f t="shared" si="48"/>
        <v>0.96</v>
      </c>
      <c r="AL270" s="111">
        <v>3</v>
      </c>
      <c r="AM270" s="558">
        <f t="shared" si="49"/>
        <v>9367488</v>
      </c>
      <c r="AN270" s="111">
        <f t="shared" si="42"/>
        <v>9367488</v>
      </c>
      <c r="AO270" s="554"/>
    </row>
    <row r="271" spans="1:41" s="112" customFormat="1" ht="42.75" hidden="1" customHeight="1" x14ac:dyDescent="0.25">
      <c r="A271" s="99" t="s">
        <v>658</v>
      </c>
      <c r="B271" s="99"/>
      <c r="C271" s="116"/>
      <c r="D271" s="100" t="s">
        <v>1326</v>
      </c>
      <c r="E271" s="101" t="s">
        <v>1413</v>
      </c>
      <c r="F271" s="152" t="s">
        <v>1330</v>
      </c>
      <c r="G271" s="131"/>
      <c r="H271" s="131"/>
      <c r="I271" s="131"/>
      <c r="J271" s="131"/>
      <c r="K271" s="131"/>
      <c r="L271" s="101">
        <f>VLOOKUP(D271,[1]T3!$B$2:$D$328,3,FALSE)</f>
        <v>331950060</v>
      </c>
      <c r="M271" s="131"/>
      <c r="N271" s="101"/>
      <c r="O271" s="152" t="s">
        <v>805</v>
      </c>
      <c r="P271" s="101"/>
      <c r="Q271" s="101"/>
      <c r="R271" s="382">
        <f t="shared" si="44"/>
        <v>2.67</v>
      </c>
      <c r="S271" s="382">
        <f t="shared" si="45"/>
        <v>2.67</v>
      </c>
      <c r="T271" s="101">
        <v>2.67</v>
      </c>
      <c r="U271" s="107"/>
      <c r="V271" s="131"/>
      <c r="W271" s="107">
        <f t="shared" si="46"/>
        <v>0</v>
      </c>
      <c r="X271" s="106"/>
      <c r="Y271" s="101"/>
      <c r="Z271" s="116">
        <v>61</v>
      </c>
      <c r="AA271" s="116">
        <f t="shared" si="40"/>
        <v>61</v>
      </c>
      <c r="AB271" s="558">
        <f>VLOOKUP(D271,'[2]CN BC'!$G$10:$I$290,3,FALSE)</f>
        <v>19</v>
      </c>
      <c r="AC271" s="558">
        <f>VLOOKUP(D271,'[3]CN BC'!$G$10:$I$290,3,FALSE)</f>
        <v>22</v>
      </c>
      <c r="AD271" s="558">
        <f>VLOOKUP(D271,'[4]CN BC'!$G$10:$I$289,3,FALSE)</f>
        <v>20</v>
      </c>
      <c r="AE271" s="558">
        <f t="shared" si="47"/>
        <v>3711300</v>
      </c>
      <c r="AF271" s="111"/>
      <c r="AG271" s="111"/>
      <c r="AH271" s="382">
        <f t="shared" si="41"/>
        <v>2.67</v>
      </c>
      <c r="AI271" s="111">
        <f t="shared" si="43"/>
        <v>3711300</v>
      </c>
      <c r="AJ271" s="602">
        <v>1.2</v>
      </c>
      <c r="AK271" s="114">
        <f t="shared" si="48"/>
        <v>0.96</v>
      </c>
      <c r="AL271" s="111">
        <v>3</v>
      </c>
      <c r="AM271" s="558">
        <f t="shared" si="49"/>
        <v>10688544</v>
      </c>
      <c r="AN271" s="111">
        <f t="shared" si="42"/>
        <v>10688544</v>
      </c>
      <c r="AO271" s="554"/>
    </row>
    <row r="272" spans="1:41" s="112" customFormat="1" ht="27.75" hidden="1" customHeight="1" x14ac:dyDescent="0.25">
      <c r="A272" s="99" t="s">
        <v>659</v>
      </c>
      <c r="B272" s="307" t="str">
        <f>INDEX([5]DS!$C$6:$C$343,MATCH(D272,[5]DS!$B$6:$B$343,0))</f>
        <v>0016100006753005</v>
      </c>
      <c r="C272" s="116" t="s">
        <v>873</v>
      </c>
      <c r="D272" s="100" t="s">
        <v>1184</v>
      </c>
      <c r="E272" s="101" t="str">
        <f>VLOOKUP(D272,Sheet1!B58:K385,10,FALSE)</f>
        <v>Hoàn thành</v>
      </c>
      <c r="F272" s="152" t="s">
        <v>1091</v>
      </c>
      <c r="G272" s="100" t="s">
        <v>578</v>
      </c>
      <c r="H272" s="101" t="s">
        <v>25</v>
      </c>
      <c r="I272" s="101" t="s">
        <v>310</v>
      </c>
      <c r="J272" s="101" t="s">
        <v>310</v>
      </c>
      <c r="K272" s="100" t="s">
        <v>251</v>
      </c>
      <c r="L272" s="101" t="str">
        <f>VLOOKUP(D272,[1]T3!$B$2:$D$328,3,FALSE)</f>
        <v>023837190</v>
      </c>
      <c r="M272" s="102" t="s">
        <v>103</v>
      </c>
      <c r="N272" s="102" t="s">
        <v>873</v>
      </c>
      <c r="O272" s="235" t="s">
        <v>805</v>
      </c>
      <c r="P272" s="103" t="s">
        <v>724</v>
      </c>
      <c r="Q272" s="104">
        <v>8</v>
      </c>
      <c r="R272" s="382">
        <f t="shared" si="44"/>
        <v>4.4975409836065579</v>
      </c>
      <c r="S272" s="382">
        <f t="shared" si="45"/>
        <v>4.6500000000000004</v>
      </c>
      <c r="T272" s="105">
        <v>4.6500000000000004</v>
      </c>
      <c r="U272" s="107" t="e">
        <f>W272+Y272+#REF!</f>
        <v>#REF!</v>
      </c>
      <c r="V272" s="222"/>
      <c r="W272" s="107">
        <f t="shared" si="46"/>
        <v>0</v>
      </c>
      <c r="X272" s="106">
        <f t="shared" ref="X272:X284" si="51">T272*V272*$D$9/100</f>
        <v>0</v>
      </c>
      <c r="Y272" s="101"/>
      <c r="Z272" s="116">
        <v>61</v>
      </c>
      <c r="AA272" s="116">
        <f t="shared" ref="AA272:AA285" si="52">SUM(AB272:AD272)</f>
        <v>59</v>
      </c>
      <c r="AB272" s="558">
        <f>VLOOKUP(D272,'[2]CN BC'!$G$10:$I$290,3,FALSE)</f>
        <v>19</v>
      </c>
      <c r="AC272" s="558">
        <f>VLOOKUP(D272,'[3]CN BC'!$G$10:$I$290,3,FALSE)</f>
        <v>22</v>
      </c>
      <c r="AD272" s="558">
        <f>VLOOKUP(D272,'[4]CN BC'!$G$10:$I$289,3,FALSE)</f>
        <v>18</v>
      </c>
      <c r="AE272" s="558">
        <f t="shared" si="47"/>
        <v>6463500</v>
      </c>
      <c r="AF272" s="111"/>
      <c r="AG272" s="111"/>
      <c r="AH272" s="382">
        <f t="shared" ref="AH272:AH285" si="53">IF(AA272&gt;=Z272,S272,S272/Z272*AA272)</f>
        <v>4.4975409836065579</v>
      </c>
      <c r="AI272" s="111">
        <f t="shared" si="43"/>
        <v>6251582</v>
      </c>
      <c r="AJ272" s="602">
        <v>1.2</v>
      </c>
      <c r="AK272" s="114">
        <f t="shared" si="48"/>
        <v>0</v>
      </c>
      <c r="AL272" s="111">
        <v>3</v>
      </c>
      <c r="AM272" s="558">
        <f t="shared" si="49"/>
        <v>0</v>
      </c>
      <c r="AN272" s="111">
        <f t="shared" ref="AN272:AN285" si="54">ROUND((AI272*AK272)*AL272,0)</f>
        <v>0</v>
      </c>
      <c r="AO272" s="554"/>
    </row>
    <row r="273" spans="1:41" s="112" customFormat="1" ht="25.5" hidden="1" customHeight="1" x14ac:dyDescent="0.25">
      <c r="A273" s="99" t="s">
        <v>660</v>
      </c>
      <c r="B273" s="307" t="str">
        <f>INDEX([5]DS!$C$6:$C$343,MATCH(D273,[5]DS!$B$6:$B$343,0))</f>
        <v>0016100006704004</v>
      </c>
      <c r="C273" s="116" t="s">
        <v>876</v>
      </c>
      <c r="D273" s="100" t="s">
        <v>314</v>
      </c>
      <c r="E273" s="101" t="str">
        <f>VLOOKUP(D273,Sheet1!B60:K387,10,FALSE)</f>
        <v>Hoàn thành</v>
      </c>
      <c r="F273" s="152" t="s">
        <v>1091</v>
      </c>
      <c r="G273" s="100" t="s">
        <v>577</v>
      </c>
      <c r="H273" s="101" t="s">
        <v>25</v>
      </c>
      <c r="I273" s="101" t="s">
        <v>310</v>
      </c>
      <c r="J273" s="101" t="s">
        <v>310</v>
      </c>
      <c r="K273" s="100" t="s">
        <v>316</v>
      </c>
      <c r="L273" s="101" t="str">
        <f>VLOOKUP(D273,[1]T3!$B$2:$D$328,3,FALSE)</f>
        <v>024917765</v>
      </c>
      <c r="M273" s="102" t="s">
        <v>317</v>
      </c>
      <c r="N273" s="102" t="s">
        <v>876</v>
      </c>
      <c r="O273" s="235" t="s">
        <v>805</v>
      </c>
      <c r="P273" s="103" t="s">
        <v>724</v>
      </c>
      <c r="Q273" s="104">
        <v>7</v>
      </c>
      <c r="R273" s="382">
        <f t="shared" si="44"/>
        <v>4.1783606557377055</v>
      </c>
      <c r="S273" s="382">
        <f t="shared" si="45"/>
        <v>4.32</v>
      </c>
      <c r="T273" s="105">
        <v>4.32</v>
      </c>
      <c r="U273" s="107" t="e">
        <f>W273+Y273+#REF!</f>
        <v>#REF!</v>
      </c>
      <c r="V273" s="227"/>
      <c r="W273" s="107">
        <f t="shared" si="46"/>
        <v>0</v>
      </c>
      <c r="X273" s="106">
        <f t="shared" si="51"/>
        <v>0</v>
      </c>
      <c r="Y273" s="117"/>
      <c r="Z273" s="116">
        <v>61</v>
      </c>
      <c r="AA273" s="116">
        <f t="shared" si="52"/>
        <v>59</v>
      </c>
      <c r="AB273" s="558">
        <f>VLOOKUP(D273,'[2]CN BC'!$G$10:$I$290,3,FALSE)</f>
        <v>19</v>
      </c>
      <c r="AC273" s="558">
        <f>VLOOKUP(D273,'[3]CN BC'!$G$10:$I$290,3,FALSE)</f>
        <v>22</v>
      </c>
      <c r="AD273" s="558">
        <f>VLOOKUP(D273,'[4]CN BC'!$G$10:$I$289,3,FALSE)</f>
        <v>18</v>
      </c>
      <c r="AE273" s="558">
        <f t="shared" si="47"/>
        <v>6004800</v>
      </c>
      <c r="AF273" s="111"/>
      <c r="AG273" s="111"/>
      <c r="AH273" s="382">
        <f t="shared" si="53"/>
        <v>4.1783606557377055</v>
      </c>
      <c r="AI273" s="111">
        <f t="shared" ref="AI273:AI285" si="55">ROUND(R273*$D$9,0)</f>
        <v>5807921</v>
      </c>
      <c r="AJ273" s="602">
        <v>1.2</v>
      </c>
      <c r="AK273" s="114">
        <f t="shared" si="48"/>
        <v>0</v>
      </c>
      <c r="AL273" s="111">
        <v>3</v>
      </c>
      <c r="AM273" s="558">
        <f t="shared" si="49"/>
        <v>0</v>
      </c>
      <c r="AN273" s="111">
        <f t="shared" si="54"/>
        <v>0</v>
      </c>
      <c r="AO273" s="554"/>
    </row>
    <row r="274" spans="1:41" s="112" customFormat="1" ht="30" hidden="1" customHeight="1" x14ac:dyDescent="0.25">
      <c r="A274" s="99" t="s">
        <v>661</v>
      </c>
      <c r="B274" s="307" t="str">
        <f>INDEX([5]DS!$C$6:$C$343,MATCH(D274,[5]DS!$B$6:$B$343,0))</f>
        <v>0016100006529008</v>
      </c>
      <c r="C274" s="116" t="s">
        <v>897</v>
      </c>
      <c r="D274" s="100" t="s">
        <v>1204</v>
      </c>
      <c r="E274" s="101" t="str">
        <f>VLOOKUP(D274,Sheet1!B83:K410,10,FALSE)</f>
        <v>Hoàn thành</v>
      </c>
      <c r="F274" s="152" t="s">
        <v>1133</v>
      </c>
      <c r="G274" s="100" t="s">
        <v>577</v>
      </c>
      <c r="H274" s="101"/>
      <c r="I274" s="101" t="s">
        <v>310</v>
      </c>
      <c r="J274" s="101" t="s">
        <v>310</v>
      </c>
      <c r="K274" s="100" t="s">
        <v>261</v>
      </c>
      <c r="L274" s="101" t="str">
        <f>VLOOKUP(D274,[1]T3!$B$2:$D$328,3,FALSE)</f>
        <v>023205612</v>
      </c>
      <c r="M274" s="102" t="s">
        <v>119</v>
      </c>
      <c r="N274" s="102" t="s">
        <v>897</v>
      </c>
      <c r="O274" s="235" t="s">
        <v>805</v>
      </c>
      <c r="P274" s="103" t="s">
        <v>724</v>
      </c>
      <c r="Q274" s="104">
        <v>5</v>
      </c>
      <c r="R274" s="382">
        <f t="shared" si="44"/>
        <v>3.66</v>
      </c>
      <c r="S274" s="382">
        <f t="shared" si="45"/>
        <v>3.66</v>
      </c>
      <c r="T274" s="105">
        <v>3.66</v>
      </c>
      <c r="U274" s="107" t="e">
        <f>W274+Y274+#REF!</f>
        <v>#REF!</v>
      </c>
      <c r="V274" s="222"/>
      <c r="W274" s="107">
        <f t="shared" si="46"/>
        <v>0</v>
      </c>
      <c r="X274" s="106">
        <f t="shared" si="51"/>
        <v>0</v>
      </c>
      <c r="Y274" s="101"/>
      <c r="Z274" s="116">
        <v>61</v>
      </c>
      <c r="AA274" s="116">
        <f t="shared" si="52"/>
        <v>61</v>
      </c>
      <c r="AB274" s="558">
        <f>VLOOKUP(D274,'[2]CN BC'!$G$10:$I$290,3,FALSE)</f>
        <v>19</v>
      </c>
      <c r="AC274" s="558">
        <f>VLOOKUP(D274,'[3]CN BC'!$G$10:$I$290,3,FALSE)</f>
        <v>22</v>
      </c>
      <c r="AD274" s="558">
        <f>VLOOKUP(D274,'[4]CN BC'!$G$10:$I$289,3,FALSE)</f>
        <v>20</v>
      </c>
      <c r="AE274" s="558">
        <f t="shared" si="47"/>
        <v>5087400</v>
      </c>
      <c r="AF274" s="111"/>
      <c r="AG274" s="111"/>
      <c r="AH274" s="382">
        <f t="shared" si="53"/>
        <v>3.66</v>
      </c>
      <c r="AI274" s="111">
        <f t="shared" si="55"/>
        <v>5087400</v>
      </c>
      <c r="AJ274" s="602">
        <v>1.2</v>
      </c>
      <c r="AK274" s="114">
        <f t="shared" si="48"/>
        <v>0</v>
      </c>
      <c r="AL274" s="111">
        <v>3</v>
      </c>
      <c r="AM274" s="558">
        <f t="shared" si="49"/>
        <v>0</v>
      </c>
      <c r="AN274" s="111">
        <f t="shared" si="54"/>
        <v>0</v>
      </c>
      <c r="AO274" s="554"/>
    </row>
    <row r="275" spans="1:41" s="112" customFormat="1" ht="29.25" hidden="1" customHeight="1" x14ac:dyDescent="0.25">
      <c r="A275" s="99" t="s">
        <v>662</v>
      </c>
      <c r="B275" s="307" t="str">
        <f>INDEX([5]DS!$C$6:$C$343,MATCH(D275,[5]DS!$B$6:$B$343,0))</f>
        <v>0016100006752009</v>
      </c>
      <c r="C275" s="116" t="s">
        <v>862</v>
      </c>
      <c r="D275" s="100" t="s">
        <v>66</v>
      </c>
      <c r="E275" s="101" t="str">
        <f>VLOOKUP(D275,Sheet1!B182:K509,10,FALSE)</f>
        <v>Hoàn thành</v>
      </c>
      <c r="F275" s="152" t="s">
        <v>1092</v>
      </c>
      <c r="G275" s="100" t="s">
        <v>577</v>
      </c>
      <c r="H275" s="117"/>
      <c r="I275" s="117" t="s">
        <v>310</v>
      </c>
      <c r="J275" s="101" t="s">
        <v>310</v>
      </c>
      <c r="K275" s="100" t="s">
        <v>272</v>
      </c>
      <c r="L275" s="101" t="str">
        <f>VLOOKUP(D275,[1]T3!$B$2:$D$328,3,FALSE)</f>
        <v>271537967</v>
      </c>
      <c r="M275" s="102" t="s">
        <v>157</v>
      </c>
      <c r="N275" s="102" t="s">
        <v>862</v>
      </c>
      <c r="O275" s="235" t="s">
        <v>805</v>
      </c>
      <c r="P275" s="103" t="s">
        <v>724</v>
      </c>
      <c r="Q275" s="104">
        <v>4</v>
      </c>
      <c r="R275" s="382">
        <f t="shared" si="44"/>
        <v>3.2208196721311473</v>
      </c>
      <c r="S275" s="382">
        <f t="shared" si="45"/>
        <v>3.33</v>
      </c>
      <c r="T275" s="105">
        <v>3.33</v>
      </c>
      <c r="U275" s="107" t="e">
        <f>W275+Y275+#REF!</f>
        <v>#REF!</v>
      </c>
      <c r="V275" s="222"/>
      <c r="W275" s="107">
        <f t="shared" si="46"/>
        <v>0</v>
      </c>
      <c r="X275" s="106">
        <f t="shared" si="51"/>
        <v>0</v>
      </c>
      <c r="Y275" s="101"/>
      <c r="Z275" s="116">
        <v>61</v>
      </c>
      <c r="AA275" s="116">
        <f t="shared" si="52"/>
        <v>59</v>
      </c>
      <c r="AB275" s="558">
        <f>VLOOKUP(D275,'[2]CN BC'!$G$10:$I$290,3,FALSE)</f>
        <v>19</v>
      </c>
      <c r="AC275" s="558">
        <f>VLOOKUP(D275,'[3]CN BC'!$G$10:$I$290,3,FALSE)</f>
        <v>22</v>
      </c>
      <c r="AD275" s="558">
        <f>VLOOKUP(D275,'[4]CN BC'!$G$10:$I$289,3,FALSE)</f>
        <v>18</v>
      </c>
      <c r="AE275" s="558">
        <f t="shared" si="47"/>
        <v>4628700</v>
      </c>
      <c r="AF275" s="111"/>
      <c r="AG275" s="111"/>
      <c r="AH275" s="382">
        <f t="shared" si="53"/>
        <v>3.2208196721311473</v>
      </c>
      <c r="AI275" s="111">
        <f t="shared" si="55"/>
        <v>4476939</v>
      </c>
      <c r="AJ275" s="602">
        <v>1.2</v>
      </c>
      <c r="AK275" s="114">
        <f t="shared" si="48"/>
        <v>0</v>
      </c>
      <c r="AL275" s="111">
        <v>3</v>
      </c>
      <c r="AM275" s="558">
        <f t="shared" si="49"/>
        <v>0</v>
      </c>
      <c r="AN275" s="111">
        <f t="shared" si="54"/>
        <v>0</v>
      </c>
      <c r="AO275" s="554"/>
    </row>
    <row r="276" spans="1:41" s="112" customFormat="1" ht="51" hidden="1" customHeight="1" x14ac:dyDescent="0.25">
      <c r="A276" s="99" t="s">
        <v>663</v>
      </c>
      <c r="B276" s="329" t="str">
        <f>INDEX([5]DS!$C$6:$C$343,MATCH(D276,[5]DS!$B$6:$B$343,0))</f>
        <v>0016100006568003</v>
      </c>
      <c r="C276" s="116"/>
      <c r="D276" s="100" t="s">
        <v>1129</v>
      </c>
      <c r="E276" s="101" t="str">
        <f>VLOOKUP(D276,Sheet1!B219:K546,10,FALSE)</f>
        <v>Hoàn thành</v>
      </c>
      <c r="F276" s="152" t="s">
        <v>1130</v>
      </c>
      <c r="G276" s="100"/>
      <c r="H276" s="117"/>
      <c r="I276" s="117"/>
      <c r="J276" s="117"/>
      <c r="K276" s="117"/>
      <c r="L276" s="101" t="str">
        <f>VLOOKUP(D276,[1]T3!$B$2:$D$328,3,FALSE)</f>
        <v>023790449</v>
      </c>
      <c r="M276" s="118"/>
      <c r="N276" s="118"/>
      <c r="O276" s="236" t="s">
        <v>805</v>
      </c>
      <c r="P276" s="132"/>
      <c r="Q276" s="103">
        <v>3</v>
      </c>
      <c r="R276" s="382">
        <f t="shared" si="44"/>
        <v>2.7540983606557377</v>
      </c>
      <c r="S276" s="382">
        <f t="shared" si="45"/>
        <v>3</v>
      </c>
      <c r="T276" s="295">
        <v>3</v>
      </c>
      <c r="U276" s="107"/>
      <c r="V276" s="131"/>
      <c r="W276" s="107">
        <f t="shared" si="46"/>
        <v>0</v>
      </c>
      <c r="X276" s="106">
        <f t="shared" si="51"/>
        <v>0</v>
      </c>
      <c r="Y276" s="101"/>
      <c r="Z276" s="116">
        <v>61</v>
      </c>
      <c r="AA276" s="116">
        <f t="shared" si="52"/>
        <v>56</v>
      </c>
      <c r="AB276" s="558">
        <f>VLOOKUP(D276,'[2]CN BC'!$G$10:$I$290,3,FALSE)</f>
        <v>18</v>
      </c>
      <c r="AC276" s="558">
        <f>VLOOKUP(D276,'[3]CN BC'!$G$10:$I$290,3,FALSE)</f>
        <v>21</v>
      </c>
      <c r="AD276" s="558">
        <f>VLOOKUP(D276,'[4]CN BC'!$G$10:$I$289,3,FALSE)</f>
        <v>17</v>
      </c>
      <c r="AE276" s="558">
        <f t="shared" si="47"/>
        <v>4170000</v>
      </c>
      <c r="AF276" s="111"/>
      <c r="AG276" s="111"/>
      <c r="AH276" s="382">
        <f t="shared" si="53"/>
        <v>2.7540983606557377</v>
      </c>
      <c r="AI276" s="111">
        <f t="shared" si="55"/>
        <v>3828197</v>
      </c>
      <c r="AJ276" s="602">
        <v>1.2</v>
      </c>
      <c r="AK276" s="114">
        <f t="shared" si="48"/>
        <v>0</v>
      </c>
      <c r="AL276" s="111">
        <v>3</v>
      </c>
      <c r="AM276" s="558">
        <f t="shared" si="49"/>
        <v>0</v>
      </c>
      <c r="AN276" s="111">
        <f t="shared" si="54"/>
        <v>0</v>
      </c>
      <c r="AO276" s="554"/>
    </row>
    <row r="277" spans="1:41" s="112" customFormat="1" ht="37.5" hidden="1" customHeight="1" x14ac:dyDescent="0.25">
      <c r="A277" s="99" t="s">
        <v>664</v>
      </c>
      <c r="B277" s="307" t="str">
        <f>INDEX([5]DS!$C$6:$C$343,MATCH(D277,[5]DS!$B$6:$B$343,0))</f>
        <v>0016100006554002</v>
      </c>
      <c r="C277" s="116" t="s">
        <v>904</v>
      </c>
      <c r="D277" s="100" t="s">
        <v>811</v>
      </c>
      <c r="E277" s="101" t="str">
        <f>VLOOKUP(D277,Sheet1!B236:K563,10,FALSE)</f>
        <v>Hoàn thành</v>
      </c>
      <c r="F277" s="152" t="s">
        <v>1294</v>
      </c>
      <c r="G277" s="131"/>
      <c r="H277" s="131" t="s">
        <v>25</v>
      </c>
      <c r="I277" s="131"/>
      <c r="J277" s="131"/>
      <c r="K277" s="131"/>
      <c r="L277" s="101" t="str">
        <f>VLOOKUP(D277,[1]T3!$B$2:$D$328,3,FALSE)</f>
        <v>241126767</v>
      </c>
      <c r="M277" s="131"/>
      <c r="N277" s="101" t="s">
        <v>904</v>
      </c>
      <c r="O277" s="152" t="s">
        <v>805</v>
      </c>
      <c r="P277" s="101" t="s">
        <v>724</v>
      </c>
      <c r="Q277" s="101">
        <v>2</v>
      </c>
      <c r="R277" s="382">
        <f t="shared" ref="R277:R285" si="56">IF(AA277&gt;=Z277,S277,S277/Z277*AA277)</f>
        <v>2.5824590163934427</v>
      </c>
      <c r="S277" s="382">
        <f t="shared" ref="S277:S285" si="57">ROUND(T277+W277+Y277,4)</f>
        <v>2.67</v>
      </c>
      <c r="T277" s="101">
        <v>2.67</v>
      </c>
      <c r="U277" s="107" t="e">
        <f>W277+Y277+#REF!</f>
        <v>#REF!</v>
      </c>
      <c r="V277" s="131"/>
      <c r="W277" s="107">
        <f t="shared" ref="W277:W285" si="58">ROUND(T277*V277/100,4)</f>
        <v>0</v>
      </c>
      <c r="X277" s="106">
        <f t="shared" si="51"/>
        <v>0</v>
      </c>
      <c r="Y277" s="101"/>
      <c r="Z277" s="116">
        <v>61</v>
      </c>
      <c r="AA277" s="116">
        <f t="shared" si="52"/>
        <v>59</v>
      </c>
      <c r="AB277" s="558">
        <f>VLOOKUP(D277,'[2]CN BC'!$G$10:$I$290,3,FALSE)</f>
        <v>19</v>
      </c>
      <c r="AC277" s="558">
        <f>VLOOKUP(D277,'[3]CN BC'!$G$10:$I$290,3,FALSE)</f>
        <v>22</v>
      </c>
      <c r="AD277" s="558">
        <f>VLOOKUP(D277,'[4]CN BC'!$G$10:$I$289,3,FALSE)</f>
        <v>18</v>
      </c>
      <c r="AE277" s="558">
        <f t="shared" ref="AE277:AE285" si="59">ROUND(S277*$D$9,0)</f>
        <v>3711300</v>
      </c>
      <c r="AF277" s="111"/>
      <c r="AG277" s="111"/>
      <c r="AH277" s="382">
        <f t="shared" si="53"/>
        <v>2.5824590163934427</v>
      </c>
      <c r="AI277" s="111">
        <f t="shared" si="55"/>
        <v>3589618</v>
      </c>
      <c r="AJ277" s="602">
        <v>1.2</v>
      </c>
      <c r="AK277" s="114">
        <f t="shared" ref="AK277:AK285" si="60">IF(E277="Hoàn thành xuất sắc",AJ277*1,IF(E277="Hoàn thành tốt",AJ277*0.8,0))</f>
        <v>0</v>
      </c>
      <c r="AL277" s="111">
        <v>3</v>
      </c>
      <c r="AM277" s="558">
        <f t="shared" si="49"/>
        <v>0</v>
      </c>
      <c r="AN277" s="111">
        <f t="shared" si="54"/>
        <v>0</v>
      </c>
      <c r="AO277" s="554"/>
    </row>
    <row r="278" spans="1:41" s="112" customFormat="1" ht="37.5" hidden="1" customHeight="1" x14ac:dyDescent="0.25">
      <c r="A278" s="99" t="s">
        <v>1309</v>
      </c>
      <c r="B278" s="307" t="str">
        <f>INDEX([5]DS!$C$6:$C$343,MATCH(D278,[5]DS!$B$6:$B$343,0))</f>
        <v>0016100006631007</v>
      </c>
      <c r="C278" s="116" t="s">
        <v>1014</v>
      </c>
      <c r="D278" s="100" t="s">
        <v>586</v>
      </c>
      <c r="E278" s="101" t="str">
        <f>VLOOKUP(D278,Sheet1!B228:K555,10,FALSE)</f>
        <v>Hoàn thành</v>
      </c>
      <c r="F278" s="152" t="s">
        <v>1275</v>
      </c>
      <c r="G278" s="100"/>
      <c r="H278" s="101" t="s">
        <v>25</v>
      </c>
      <c r="I278" s="100"/>
      <c r="J278" s="100"/>
      <c r="K278" s="100"/>
      <c r="L278" s="101" t="str">
        <f>VLOOKUP(D278,[1]T3!$B$2:$D$328,3,FALSE)</f>
        <v>025695766</v>
      </c>
      <c r="M278" s="223">
        <v>1603205353742</v>
      </c>
      <c r="N278" s="223" t="s">
        <v>1014</v>
      </c>
      <c r="O278" s="238" t="s">
        <v>805</v>
      </c>
      <c r="P278" s="101" t="s">
        <v>724</v>
      </c>
      <c r="Q278" s="101">
        <v>2</v>
      </c>
      <c r="R278" s="382">
        <f t="shared" si="56"/>
        <v>2.5824590163934427</v>
      </c>
      <c r="S278" s="382">
        <f t="shared" si="57"/>
        <v>2.67</v>
      </c>
      <c r="T278" s="101">
        <v>2.67</v>
      </c>
      <c r="U278" s="107" t="e">
        <f>W278+Y278+#REF!</f>
        <v>#REF!</v>
      </c>
      <c r="V278" s="100"/>
      <c r="W278" s="107">
        <f t="shared" si="58"/>
        <v>0</v>
      </c>
      <c r="X278" s="106">
        <f t="shared" si="51"/>
        <v>0</v>
      </c>
      <c r="Y278" s="101"/>
      <c r="Z278" s="116">
        <v>61</v>
      </c>
      <c r="AA278" s="116">
        <f t="shared" si="52"/>
        <v>59</v>
      </c>
      <c r="AB278" s="558">
        <f>VLOOKUP(D278,'[2]CN BC'!$G$10:$I$290,3,FALSE)</f>
        <v>19</v>
      </c>
      <c r="AC278" s="558">
        <f>VLOOKUP(D278,'[3]CN BC'!$G$10:$I$290,3,FALSE)</f>
        <v>22</v>
      </c>
      <c r="AD278" s="558">
        <f>VLOOKUP(D278,'[4]CN BC'!$G$10:$I$289,3,FALSE)</f>
        <v>18</v>
      </c>
      <c r="AE278" s="558">
        <f t="shared" si="59"/>
        <v>3711300</v>
      </c>
      <c r="AF278" s="111"/>
      <c r="AG278" s="111"/>
      <c r="AH278" s="382">
        <f t="shared" si="53"/>
        <v>2.5824590163934427</v>
      </c>
      <c r="AI278" s="111">
        <f t="shared" si="55"/>
        <v>3589618</v>
      </c>
      <c r="AJ278" s="602">
        <v>1.2</v>
      </c>
      <c r="AK278" s="114">
        <f t="shared" si="60"/>
        <v>0</v>
      </c>
      <c r="AL278" s="111">
        <v>3</v>
      </c>
      <c r="AM278" s="558">
        <f t="shared" si="49"/>
        <v>0</v>
      </c>
      <c r="AN278" s="111">
        <f t="shared" si="54"/>
        <v>0</v>
      </c>
      <c r="AO278" s="554"/>
    </row>
    <row r="279" spans="1:41" s="113" customFormat="1" ht="25.5" hidden="1" x14ac:dyDescent="0.25">
      <c r="A279" s="99" t="s">
        <v>665</v>
      </c>
      <c r="B279" s="307" t="str">
        <f>INDEX([5]DS!$C$6:$C$343,MATCH(D279,[5]DS!$B$6:$B$343,0))</f>
        <v>0016100006735007</v>
      </c>
      <c r="C279" s="116" t="s">
        <v>881</v>
      </c>
      <c r="D279" s="100" t="s">
        <v>49</v>
      </c>
      <c r="E279" s="101" t="str">
        <f>VLOOKUP(D279,Sheet1!B66:K393,10,FALSE)</f>
        <v>Không hoàn thành</v>
      </c>
      <c r="F279" s="152" t="s">
        <v>1091</v>
      </c>
      <c r="G279" s="100" t="s">
        <v>578</v>
      </c>
      <c r="H279" s="101" t="s">
        <v>25</v>
      </c>
      <c r="I279" s="101" t="s">
        <v>310</v>
      </c>
      <c r="J279" s="101" t="s">
        <v>309</v>
      </c>
      <c r="K279" s="100" t="s">
        <v>225</v>
      </c>
      <c r="L279" s="101" t="str">
        <f>VLOOKUP(D279,[1]T3!$B$2:$D$328,3,FALSE)</f>
        <v>022387344</v>
      </c>
      <c r="M279" s="102" t="s">
        <v>93</v>
      </c>
      <c r="N279" s="102" t="s">
        <v>881</v>
      </c>
      <c r="O279" s="235" t="s">
        <v>805</v>
      </c>
      <c r="P279" s="103" t="s">
        <v>724</v>
      </c>
      <c r="Q279" s="104">
        <v>6</v>
      </c>
      <c r="R279" s="382">
        <f t="shared" si="56"/>
        <v>3.8591803278688523</v>
      </c>
      <c r="S279" s="382">
        <f t="shared" si="57"/>
        <v>3.99</v>
      </c>
      <c r="T279" s="105">
        <v>3.99</v>
      </c>
      <c r="U279" s="107" t="e">
        <f>W279+Y279+#REF!</f>
        <v>#REF!</v>
      </c>
      <c r="V279" s="222"/>
      <c r="W279" s="107">
        <f t="shared" si="58"/>
        <v>0</v>
      </c>
      <c r="X279" s="106">
        <f t="shared" si="51"/>
        <v>0</v>
      </c>
      <c r="Y279" s="101"/>
      <c r="Z279" s="116">
        <v>61</v>
      </c>
      <c r="AA279" s="116">
        <f t="shared" si="52"/>
        <v>59</v>
      </c>
      <c r="AB279" s="558">
        <f>VLOOKUP(D279,'[2]CN BC'!$G$10:$I$290,3,FALSE)</f>
        <v>19</v>
      </c>
      <c r="AC279" s="558">
        <f>VLOOKUP(D279,'[3]CN BC'!$G$10:$I$290,3,FALSE)</f>
        <v>22</v>
      </c>
      <c r="AD279" s="558">
        <f>VLOOKUP(D279,'[4]CN BC'!$G$10:$I$289,3,FALSE)</f>
        <v>18</v>
      </c>
      <c r="AE279" s="558">
        <f t="shared" si="59"/>
        <v>5546100</v>
      </c>
      <c r="AF279" s="111"/>
      <c r="AG279" s="111"/>
      <c r="AH279" s="382">
        <f t="shared" si="53"/>
        <v>3.8591803278688523</v>
      </c>
      <c r="AI279" s="111">
        <f t="shared" si="55"/>
        <v>5364261</v>
      </c>
      <c r="AJ279" s="602">
        <v>1.2</v>
      </c>
      <c r="AK279" s="114">
        <f t="shared" si="60"/>
        <v>0</v>
      </c>
      <c r="AL279" s="111">
        <v>3</v>
      </c>
      <c r="AM279" s="558">
        <f t="shared" si="49"/>
        <v>0</v>
      </c>
      <c r="AN279" s="111">
        <f t="shared" si="54"/>
        <v>0</v>
      </c>
      <c r="AO279" s="554"/>
    </row>
    <row r="280" spans="1:41" s="112" customFormat="1" ht="30.75" hidden="1" customHeight="1" x14ac:dyDescent="0.25">
      <c r="A280" s="99" t="s">
        <v>1310</v>
      </c>
      <c r="B280" s="307" t="str">
        <f>INDEX([5]DS!$C$6:$C$343,MATCH(D280,[5]DS!$B$6:$B$343,0))</f>
        <v>0016100006695005</v>
      </c>
      <c r="C280" s="116" t="s">
        <v>1001</v>
      </c>
      <c r="D280" s="100" t="s">
        <v>599</v>
      </c>
      <c r="E280" s="101" t="str">
        <f>VLOOKUP(D280,Sheet1!B212:K539,10,FALSE)</f>
        <v>Không hoàn thành</v>
      </c>
      <c r="F280" s="152" t="s">
        <v>1296</v>
      </c>
      <c r="G280" s="100" t="s">
        <v>577</v>
      </c>
      <c r="H280" s="117"/>
      <c r="I280" s="117" t="s">
        <v>310</v>
      </c>
      <c r="J280" s="117" t="s">
        <v>310</v>
      </c>
      <c r="K280" s="117" t="s">
        <v>617</v>
      </c>
      <c r="L280" s="101" t="str">
        <f>VLOOKUP(D280,[1]T3!$B$2:$D$328,3,FALSE)</f>
        <v>022958396</v>
      </c>
      <c r="M280" s="118" t="s">
        <v>639</v>
      </c>
      <c r="N280" s="118" t="s">
        <v>1001</v>
      </c>
      <c r="O280" s="237" t="s">
        <v>805</v>
      </c>
      <c r="P280" s="101" t="s">
        <v>724</v>
      </c>
      <c r="Q280" s="101">
        <v>3</v>
      </c>
      <c r="R280" s="382">
        <f t="shared" si="56"/>
        <v>3.33</v>
      </c>
      <c r="S280" s="382">
        <f t="shared" si="57"/>
        <v>3.33</v>
      </c>
      <c r="T280" s="108">
        <v>3.33</v>
      </c>
      <c r="U280" s="107" t="e">
        <f>W280+Y280+#REF!</f>
        <v>#REF!</v>
      </c>
      <c r="V280" s="131"/>
      <c r="W280" s="107">
        <f t="shared" si="58"/>
        <v>0</v>
      </c>
      <c r="X280" s="106">
        <f t="shared" si="51"/>
        <v>0</v>
      </c>
      <c r="Y280" s="101"/>
      <c r="Z280" s="116">
        <v>61</v>
      </c>
      <c r="AA280" s="116">
        <f t="shared" si="52"/>
        <v>61</v>
      </c>
      <c r="AB280" s="558">
        <f>VLOOKUP(D280,'[2]CN BC'!$G$10:$I$290,3,FALSE)</f>
        <v>19</v>
      </c>
      <c r="AC280" s="558">
        <f>VLOOKUP(D280,'[3]CN BC'!$G$10:$I$290,3,FALSE)</f>
        <v>22</v>
      </c>
      <c r="AD280" s="558">
        <f>VLOOKUP(D280,'[4]CN BC'!$G$10:$I$289,3,FALSE)</f>
        <v>20</v>
      </c>
      <c r="AE280" s="558">
        <f t="shared" si="59"/>
        <v>4628700</v>
      </c>
      <c r="AF280" s="111"/>
      <c r="AG280" s="111"/>
      <c r="AH280" s="382">
        <f t="shared" si="53"/>
        <v>3.33</v>
      </c>
      <c r="AI280" s="111">
        <f t="shared" si="55"/>
        <v>4628700</v>
      </c>
      <c r="AJ280" s="602">
        <v>1.2</v>
      </c>
      <c r="AK280" s="114">
        <f t="shared" si="60"/>
        <v>0</v>
      </c>
      <c r="AL280" s="111">
        <v>3</v>
      </c>
      <c r="AM280" s="558">
        <f t="shared" ref="AM280:AM285" si="61">(AE280*AK280)*AL280</f>
        <v>0</v>
      </c>
      <c r="AN280" s="111">
        <f t="shared" si="54"/>
        <v>0</v>
      </c>
      <c r="AO280" s="554"/>
    </row>
    <row r="281" spans="1:41" s="112" customFormat="1" ht="39.75" hidden="1" customHeight="1" x14ac:dyDescent="0.25">
      <c r="A281" s="99" t="s">
        <v>666</v>
      </c>
      <c r="B281" s="329" t="str">
        <f>INDEX([5]DS!$C$6:$C$343,MATCH(D281,[5]DS!$B$6:$B$343,0))</f>
        <v>0016100006716002</v>
      </c>
      <c r="C281" s="116" t="s">
        <v>935</v>
      </c>
      <c r="D281" s="100" t="s">
        <v>683</v>
      </c>
      <c r="E281" s="101" t="str">
        <f>VLOOKUP(D281,Sheet1!B139:K466,10,FALSE)</f>
        <v>Không hoàn thành</v>
      </c>
      <c r="F281" s="152" t="s">
        <v>1099</v>
      </c>
      <c r="G281" s="100" t="s">
        <v>581</v>
      </c>
      <c r="H281" s="101" t="s">
        <v>25</v>
      </c>
      <c r="I281" s="100"/>
      <c r="J281" s="100" t="s">
        <v>311</v>
      </c>
      <c r="K281" s="100"/>
      <c r="L281" s="101" t="str">
        <f>VLOOKUP(D281,[1]T3!$B$2:$D$328,3,FALSE)</f>
        <v>025621518</v>
      </c>
      <c r="M281" s="715">
        <v>1603205182619</v>
      </c>
      <c r="N281" s="715" t="s">
        <v>935</v>
      </c>
      <c r="O281" s="238" t="s">
        <v>44</v>
      </c>
      <c r="P281" s="101" t="s">
        <v>727</v>
      </c>
      <c r="Q281" s="101">
        <v>7</v>
      </c>
      <c r="R281" s="382">
        <f t="shared" si="56"/>
        <v>2.7590163934426233</v>
      </c>
      <c r="S281" s="382">
        <f t="shared" si="57"/>
        <v>3.06</v>
      </c>
      <c r="T281" s="114">
        <v>3.06</v>
      </c>
      <c r="U281" s="107" t="e">
        <f>W281+Y281+#REF!</f>
        <v>#REF!</v>
      </c>
      <c r="V281" s="109"/>
      <c r="W281" s="107">
        <f t="shared" si="58"/>
        <v>0</v>
      </c>
      <c r="X281" s="106">
        <f t="shared" si="51"/>
        <v>0</v>
      </c>
      <c r="Y281" s="109"/>
      <c r="Z281" s="116">
        <v>61</v>
      </c>
      <c r="AA281" s="116">
        <f t="shared" si="52"/>
        <v>55</v>
      </c>
      <c r="AB281" s="558">
        <f>VLOOKUP(D281,'[2]CN BC'!$G$10:$I$290,3,FALSE)</f>
        <v>18</v>
      </c>
      <c r="AC281" s="558">
        <f>VLOOKUP(D281,'[3]CN BC'!$G$10:$I$290,3,FALSE)</f>
        <v>21</v>
      </c>
      <c r="AD281" s="558">
        <f>VLOOKUP(D281,'[4]CN BC'!$G$10:$I$289,3,FALSE)</f>
        <v>16</v>
      </c>
      <c r="AE281" s="558">
        <f t="shared" si="59"/>
        <v>4253400</v>
      </c>
      <c r="AF281" s="111"/>
      <c r="AG281" s="111"/>
      <c r="AH281" s="382">
        <f t="shared" si="53"/>
        <v>2.7590163934426233</v>
      </c>
      <c r="AI281" s="111">
        <f t="shared" si="55"/>
        <v>3835033</v>
      </c>
      <c r="AJ281" s="602">
        <v>1.2</v>
      </c>
      <c r="AK281" s="114">
        <f t="shared" si="60"/>
        <v>0</v>
      </c>
      <c r="AL281" s="111">
        <v>3</v>
      </c>
      <c r="AM281" s="558">
        <f t="shared" si="61"/>
        <v>0</v>
      </c>
      <c r="AN281" s="111">
        <f t="shared" si="54"/>
        <v>0</v>
      </c>
      <c r="AO281" s="554"/>
    </row>
    <row r="282" spans="1:41" s="113" customFormat="1" ht="49.5" hidden="1" customHeight="1" x14ac:dyDescent="0.25">
      <c r="A282" s="609" t="s">
        <v>667</v>
      </c>
      <c r="B282" s="609" t="str">
        <f>INDEX([5]DS!$C$6:$C$343,MATCH(D282,[5]DS!$B$6:$B$343,0))</f>
        <v>0016100006810009</v>
      </c>
      <c r="C282" s="367" t="s">
        <v>852</v>
      </c>
      <c r="D282" s="368" t="s">
        <v>1165</v>
      </c>
      <c r="E282" s="370" t="s">
        <v>1446</v>
      </c>
      <c r="F282" s="369" t="s">
        <v>1331</v>
      </c>
      <c r="G282" s="368" t="s">
        <v>578</v>
      </c>
      <c r="H282" s="370" t="s">
        <v>25</v>
      </c>
      <c r="I282" s="370" t="s">
        <v>310</v>
      </c>
      <c r="J282" s="370" t="s">
        <v>309</v>
      </c>
      <c r="K282" s="368" t="s">
        <v>221</v>
      </c>
      <c r="L282" s="370" t="str">
        <f>VLOOKUP(D282,[1]T3!$B$2:$D$328,3,FALSE)</f>
        <v>040176000521</v>
      </c>
      <c r="M282" s="610" t="s">
        <v>180</v>
      </c>
      <c r="N282" s="610" t="s">
        <v>852</v>
      </c>
      <c r="O282" s="611" t="s">
        <v>805</v>
      </c>
      <c r="P282" s="612" t="s">
        <v>724</v>
      </c>
      <c r="Q282" s="613">
        <v>6</v>
      </c>
      <c r="R282" s="614">
        <f t="shared" si="56"/>
        <v>0</v>
      </c>
      <c r="S282" s="614">
        <f t="shared" si="57"/>
        <v>4.67</v>
      </c>
      <c r="T282" s="615">
        <v>4.32</v>
      </c>
      <c r="U282" s="372" t="e">
        <f>W282+Y282+#REF!</f>
        <v>#REF!</v>
      </c>
      <c r="V282" s="616"/>
      <c r="W282" s="372">
        <f t="shared" si="58"/>
        <v>0</v>
      </c>
      <c r="X282" s="374">
        <f t="shared" si="51"/>
        <v>0</v>
      </c>
      <c r="Y282" s="617">
        <v>0.35</v>
      </c>
      <c r="Z282" s="367">
        <v>61</v>
      </c>
      <c r="AA282" s="367">
        <f t="shared" si="52"/>
        <v>0</v>
      </c>
      <c r="AB282" s="558">
        <f>VLOOKUP(D282,'[2]CN BC'!$G$10:$I$290,3,FALSE)</f>
        <v>0</v>
      </c>
      <c r="AC282" s="558">
        <f>VLOOKUP(D282,'[3]CN BC'!$G$10:$I$290,3,FALSE)</f>
        <v>0</v>
      </c>
      <c r="AD282" s="558">
        <f>VLOOKUP(D282,'[4]CN BC'!$G$10:$I$289,3,FALSE)</f>
        <v>0</v>
      </c>
      <c r="AE282" s="375">
        <f t="shared" si="59"/>
        <v>6491300</v>
      </c>
      <c r="AF282" s="375">
        <v>24</v>
      </c>
      <c r="AG282" s="375"/>
      <c r="AH282" s="614">
        <f t="shared" si="53"/>
        <v>0</v>
      </c>
      <c r="AI282" s="375">
        <f t="shared" si="55"/>
        <v>0</v>
      </c>
      <c r="AJ282" s="618">
        <v>1.2</v>
      </c>
      <c r="AK282" s="371">
        <f t="shared" si="60"/>
        <v>0</v>
      </c>
      <c r="AL282" s="375">
        <v>3</v>
      </c>
      <c r="AM282" s="375">
        <f t="shared" si="61"/>
        <v>0</v>
      </c>
      <c r="AN282" s="375">
        <f t="shared" si="54"/>
        <v>0</v>
      </c>
      <c r="AO282" s="702" t="s">
        <v>1619</v>
      </c>
    </row>
    <row r="283" spans="1:41" s="112" customFormat="1" ht="38.25" hidden="1" x14ac:dyDescent="0.25">
      <c r="A283" s="609" t="s">
        <v>668</v>
      </c>
      <c r="B283" s="609" t="str">
        <f>INDEX([5]DS!$C$6:$C$343,MATCH(D283,[5]DS!$B$6:$B$343,0))</f>
        <v>0016100006663006</v>
      </c>
      <c r="C283" s="367" t="s">
        <v>956</v>
      </c>
      <c r="D283" s="368" t="s">
        <v>755</v>
      </c>
      <c r="E283" s="370" t="s">
        <v>1446</v>
      </c>
      <c r="F283" s="369" t="s">
        <v>1111</v>
      </c>
      <c r="G283" s="368"/>
      <c r="H283" s="370" t="s">
        <v>25</v>
      </c>
      <c r="I283" s="370"/>
      <c r="J283" s="370"/>
      <c r="K283" s="368"/>
      <c r="L283" s="370" t="str">
        <f>VLOOKUP(D283,[1]T3!$B$2:$D$328,3,FALSE)</f>
        <v>024419690</v>
      </c>
      <c r="M283" s="722" t="s">
        <v>765</v>
      </c>
      <c r="N283" s="722" t="s">
        <v>956</v>
      </c>
      <c r="O283" s="611" t="s">
        <v>1122</v>
      </c>
      <c r="P283" s="619" t="s">
        <v>727</v>
      </c>
      <c r="Q283" s="612">
        <v>3</v>
      </c>
      <c r="R283" s="614">
        <f t="shared" si="56"/>
        <v>0</v>
      </c>
      <c r="S283" s="614">
        <f t="shared" si="57"/>
        <v>2.86</v>
      </c>
      <c r="T283" s="615">
        <v>2.86</v>
      </c>
      <c r="U283" s="372" t="e">
        <f>W283+Y283+#REF!</f>
        <v>#REF!</v>
      </c>
      <c r="V283" s="616"/>
      <c r="W283" s="372">
        <f t="shared" si="58"/>
        <v>0</v>
      </c>
      <c r="X283" s="374">
        <f t="shared" si="51"/>
        <v>0</v>
      </c>
      <c r="Y283" s="370"/>
      <c r="Z283" s="367">
        <v>61</v>
      </c>
      <c r="AA283" s="367">
        <f t="shared" si="52"/>
        <v>0</v>
      </c>
      <c r="AB283" s="558">
        <f>VLOOKUP(D283,'[2]CN BC'!$G$10:$I$290,3,FALSE)</f>
        <v>0</v>
      </c>
      <c r="AC283" s="558">
        <f>VLOOKUP(D283,'[3]CN BC'!$G$10:$I$290,3,FALSE)</f>
        <v>0</v>
      </c>
      <c r="AD283" s="558">
        <f>VLOOKUP(D283,'[4]CN BC'!$G$10:$I$289,3,FALSE)</f>
        <v>0</v>
      </c>
      <c r="AE283" s="375">
        <f t="shared" si="59"/>
        <v>3975400</v>
      </c>
      <c r="AF283" s="375">
        <v>24</v>
      </c>
      <c r="AG283" s="375"/>
      <c r="AH283" s="614">
        <f t="shared" si="53"/>
        <v>0</v>
      </c>
      <c r="AI283" s="375">
        <f t="shared" si="55"/>
        <v>0</v>
      </c>
      <c r="AJ283" s="618">
        <v>1.2</v>
      </c>
      <c r="AK283" s="371">
        <f t="shared" si="60"/>
        <v>0</v>
      </c>
      <c r="AL283" s="375">
        <v>3</v>
      </c>
      <c r="AM283" s="375">
        <f t="shared" si="61"/>
        <v>0</v>
      </c>
      <c r="AN283" s="375">
        <f t="shared" si="54"/>
        <v>0</v>
      </c>
      <c r="AO283" s="702" t="s">
        <v>1617</v>
      </c>
    </row>
    <row r="284" spans="1:41" s="112" customFormat="1" ht="38.25" hidden="1" x14ac:dyDescent="0.25">
      <c r="A284" s="609" t="s">
        <v>669</v>
      </c>
      <c r="B284" s="609"/>
      <c r="C284" s="367"/>
      <c r="D284" s="368" t="s">
        <v>1324</v>
      </c>
      <c r="E284" s="370" t="s">
        <v>1446</v>
      </c>
      <c r="F284" s="369" t="s">
        <v>1102</v>
      </c>
      <c r="G284" s="368"/>
      <c r="H284" s="370"/>
      <c r="I284" s="368"/>
      <c r="J284" s="368"/>
      <c r="K284" s="368"/>
      <c r="L284" s="370" t="str">
        <f>VLOOKUP(D284,[1]T3!$B$2:$D$328,3,FALSE)</f>
        <v>197178714</v>
      </c>
      <c r="M284" s="723"/>
      <c r="N284" s="723"/>
      <c r="O284" s="611" t="s">
        <v>39</v>
      </c>
      <c r="P284" s="370"/>
      <c r="Q284" s="370"/>
      <c r="R284" s="614">
        <f t="shared" si="56"/>
        <v>0</v>
      </c>
      <c r="S284" s="614">
        <f t="shared" si="57"/>
        <v>2.67</v>
      </c>
      <c r="T284" s="371">
        <v>2.67</v>
      </c>
      <c r="U284" s="372" t="e">
        <f>W284+Y284+#REF!</f>
        <v>#REF!</v>
      </c>
      <c r="V284" s="373"/>
      <c r="W284" s="372">
        <f t="shared" si="58"/>
        <v>0</v>
      </c>
      <c r="X284" s="374">
        <f t="shared" si="51"/>
        <v>0</v>
      </c>
      <c r="Y284" s="373"/>
      <c r="Z284" s="367">
        <v>61</v>
      </c>
      <c r="AA284" s="367">
        <f t="shared" si="52"/>
        <v>0</v>
      </c>
      <c r="AB284" s="558">
        <f>VLOOKUP(D284,'[2]CN BC'!$G$10:$I$290,3,FALSE)</f>
        <v>0</v>
      </c>
      <c r="AC284" s="558">
        <f>VLOOKUP(D284,'[3]CN BC'!$G$10:$I$290,3,FALSE)</f>
        <v>0</v>
      </c>
      <c r="AD284" s="558">
        <f>VLOOKUP(D284,'[4]CN BC'!$G$10:$I$289,3,FALSE)</f>
        <v>0</v>
      </c>
      <c r="AE284" s="375">
        <f t="shared" si="59"/>
        <v>3711300</v>
      </c>
      <c r="AF284" s="375">
        <v>24</v>
      </c>
      <c r="AG284" s="375"/>
      <c r="AH284" s="614">
        <f t="shared" si="53"/>
        <v>0</v>
      </c>
      <c r="AI284" s="375">
        <f t="shared" si="55"/>
        <v>0</v>
      </c>
      <c r="AJ284" s="618">
        <v>1.2</v>
      </c>
      <c r="AK284" s="371">
        <f t="shared" si="60"/>
        <v>0</v>
      </c>
      <c r="AL284" s="375">
        <v>3</v>
      </c>
      <c r="AM284" s="375">
        <f t="shared" si="61"/>
        <v>0</v>
      </c>
      <c r="AN284" s="375">
        <f t="shared" si="54"/>
        <v>0</v>
      </c>
      <c r="AO284" s="702" t="s">
        <v>1618</v>
      </c>
    </row>
    <row r="285" spans="1:41" s="25" customFormat="1" ht="36.75" hidden="1" customHeight="1" x14ac:dyDescent="0.25">
      <c r="A285" s="660" t="s">
        <v>670</v>
      </c>
      <c r="B285" s="724" t="s">
        <v>1314</v>
      </c>
      <c r="C285" s="661"/>
      <c r="D285" s="662" t="s">
        <v>1315</v>
      </c>
      <c r="E285" s="663" t="s">
        <v>1446</v>
      </c>
      <c r="F285" s="664" t="s">
        <v>1316</v>
      </c>
      <c r="G285" s="665"/>
      <c r="H285" s="665"/>
      <c r="I285" s="665"/>
      <c r="J285" s="665"/>
      <c r="K285" s="665"/>
      <c r="L285" s="663" t="str">
        <f>VLOOKUP(D285,[1]T3!$B$2:$D$328,3,FALSE)</f>
        <v>025575045</v>
      </c>
      <c r="M285" s="665"/>
      <c r="N285" s="663"/>
      <c r="O285" s="664" t="s">
        <v>1121</v>
      </c>
      <c r="P285" s="663" t="s">
        <v>1307</v>
      </c>
      <c r="Q285" s="663">
        <v>1</v>
      </c>
      <c r="R285" s="666">
        <f t="shared" si="56"/>
        <v>0</v>
      </c>
      <c r="S285" s="666">
        <f t="shared" si="57"/>
        <v>2.1</v>
      </c>
      <c r="T285" s="672">
        <v>2.1</v>
      </c>
      <c r="U285" s="667"/>
      <c r="V285" s="665"/>
      <c r="W285" s="667">
        <f t="shared" si="58"/>
        <v>0</v>
      </c>
      <c r="X285" s="668"/>
      <c r="Y285" s="663"/>
      <c r="Z285" s="661">
        <v>61</v>
      </c>
      <c r="AA285" s="661">
        <f t="shared" si="52"/>
        <v>0</v>
      </c>
      <c r="AB285" s="581">
        <f>VLOOKUP(D285,'[2]CN BC'!$G$10:$I$290,3,FALSE)</f>
        <v>0</v>
      </c>
      <c r="AC285" s="581">
        <f>VLOOKUP(D285,'[3]CN BC'!$G$10:$I$290,3,FALSE)</f>
        <v>0</v>
      </c>
      <c r="AD285" s="581">
        <f>VLOOKUP(D285,'[4]CN BC'!$G$10:$I$289,3,FALSE)</f>
        <v>0</v>
      </c>
      <c r="AE285" s="669">
        <f t="shared" si="59"/>
        <v>2919000</v>
      </c>
      <c r="AF285" s="669"/>
      <c r="AG285" s="669"/>
      <c r="AH285" s="666">
        <f t="shared" si="53"/>
        <v>0</v>
      </c>
      <c r="AI285" s="669">
        <f t="shared" si="55"/>
        <v>0</v>
      </c>
      <c r="AJ285" s="670">
        <v>1.2</v>
      </c>
      <c r="AK285" s="671">
        <f t="shared" si="60"/>
        <v>0</v>
      </c>
      <c r="AL285" s="669">
        <v>3</v>
      </c>
      <c r="AM285" s="669">
        <f t="shared" si="61"/>
        <v>0</v>
      </c>
      <c r="AN285" s="375">
        <f t="shared" si="54"/>
        <v>0</v>
      </c>
      <c r="AO285" s="703" t="s">
        <v>1620</v>
      </c>
    </row>
    <row r="286" spans="1:41" s="113" customFormat="1" ht="36.75" hidden="1" customHeight="1" x14ac:dyDescent="0.25">
      <c r="A286" s="686"/>
      <c r="B286" s="687"/>
      <c r="C286" s="348"/>
      <c r="D286" s="673" t="s">
        <v>1658</v>
      </c>
      <c r="E286" s="688"/>
      <c r="F286" s="689"/>
      <c r="G286" s="673"/>
      <c r="H286" s="673"/>
      <c r="I286" s="673"/>
      <c r="J286" s="673"/>
      <c r="K286" s="673"/>
      <c r="L286" s="688"/>
      <c r="M286" s="673"/>
      <c r="N286" s="688"/>
      <c r="O286" s="689"/>
      <c r="P286" s="688"/>
      <c r="Q286" s="688"/>
      <c r="R286" s="690">
        <f t="shared" ref="R286:AA286" si="62">SUM(R15:R285)</f>
        <v>986.14719908036761</v>
      </c>
      <c r="S286" s="690">
        <f t="shared" si="62"/>
        <v>1011.3282999999996</v>
      </c>
      <c r="T286" s="691">
        <f t="shared" si="62"/>
        <v>974.18</v>
      </c>
      <c r="U286" s="691" t="e">
        <f t="shared" si="62"/>
        <v>#REF!</v>
      </c>
      <c r="V286" s="691">
        <f t="shared" si="62"/>
        <v>251</v>
      </c>
      <c r="W286" s="691">
        <f t="shared" si="62"/>
        <v>11.998299999999999</v>
      </c>
      <c r="X286" s="691">
        <f t="shared" si="62"/>
        <v>16677637</v>
      </c>
      <c r="Y286" s="691">
        <f t="shared" si="62"/>
        <v>25.150000000000006</v>
      </c>
      <c r="Z286" s="348">
        <f t="shared" si="62"/>
        <v>16431</v>
      </c>
      <c r="AA286" s="348">
        <f t="shared" si="62"/>
        <v>16539</v>
      </c>
      <c r="AB286" s="692"/>
      <c r="AC286" s="692"/>
      <c r="AD286" s="692"/>
      <c r="AE286" s="692"/>
      <c r="AF286" s="692"/>
      <c r="AG286" s="692"/>
      <c r="AH286" s="738">
        <f>SUM(AH15:AH285)</f>
        <v>986.14719908036761</v>
      </c>
      <c r="AI286" s="692">
        <f>SUM(AI15:AI285)</f>
        <v>1370744604</v>
      </c>
      <c r="AJ286" s="693"/>
      <c r="AK286" s="694">
        <f>SUM(AK15:AK285)</f>
        <v>290.39999999999895</v>
      </c>
      <c r="AL286" s="692">
        <f>SUM(AL15:AL285)</f>
        <v>781</v>
      </c>
      <c r="AM286" s="692"/>
      <c r="AN286" s="692">
        <f>SUM(AN15:AN285)</f>
        <v>4288565665</v>
      </c>
      <c r="AO286" s="704"/>
    </row>
    <row r="287" spans="1:41" s="685" customFormat="1" ht="8.25" customHeight="1" x14ac:dyDescent="0.25">
      <c r="A287" s="125"/>
      <c r="B287" s="674"/>
      <c r="C287" s="675"/>
      <c r="D287" s="676"/>
      <c r="E287" s="126"/>
      <c r="F287" s="677"/>
      <c r="G287" s="678"/>
      <c r="H287" s="678"/>
      <c r="I287" s="678"/>
      <c r="J287" s="678"/>
      <c r="K287" s="678"/>
      <c r="L287" s="126"/>
      <c r="M287" s="678"/>
      <c r="N287" s="126"/>
      <c r="O287" s="677"/>
      <c r="P287" s="126"/>
      <c r="Q287" s="126"/>
      <c r="R287" s="679"/>
      <c r="S287" s="679"/>
      <c r="T287" s="126"/>
      <c r="U287" s="680"/>
      <c r="V287" s="678"/>
      <c r="W287" s="680"/>
      <c r="X287" s="681"/>
      <c r="Y287" s="126"/>
      <c r="Z287" s="675"/>
      <c r="AA287" s="675"/>
      <c r="AB287" s="682"/>
      <c r="AC287" s="682"/>
      <c r="AD287" s="682"/>
      <c r="AE287" s="682"/>
      <c r="AF287" s="682"/>
      <c r="AG287" s="682"/>
      <c r="AH287" s="682"/>
      <c r="AI287" s="682"/>
      <c r="AJ287" s="683"/>
      <c r="AK287" s="684"/>
      <c r="AL287" s="682"/>
      <c r="AM287" s="682"/>
      <c r="AN287" s="682"/>
      <c r="AO287" s="705"/>
    </row>
    <row r="288" spans="1:41" s="730" customFormat="1" ht="19.5" customHeight="1" x14ac:dyDescent="0.25">
      <c r="A288" s="725"/>
      <c r="B288" s="726"/>
      <c r="C288" s="727"/>
      <c r="D288" s="732" t="s">
        <v>1661</v>
      </c>
      <c r="E288" s="777" t="e">
        <f ca="1">_xll.VND(AN286,,"đồng","ảo",3)</f>
        <v>#NAME?</v>
      </c>
      <c r="F288" s="777"/>
      <c r="G288" s="777"/>
      <c r="H288" s="777"/>
      <c r="I288" s="777"/>
      <c r="J288" s="777"/>
      <c r="K288" s="777"/>
      <c r="L288" s="777"/>
      <c r="M288" s="777"/>
      <c r="N288" s="777"/>
      <c r="O288" s="777"/>
      <c r="P288" s="777"/>
      <c r="Q288" s="777"/>
      <c r="R288" s="777"/>
      <c r="S288" s="777"/>
      <c r="T288" s="777"/>
      <c r="U288" s="777"/>
      <c r="V288" s="777"/>
      <c r="W288" s="777"/>
      <c r="X288" s="777"/>
      <c r="Y288" s="777"/>
      <c r="Z288" s="777"/>
      <c r="AA288" s="777"/>
      <c r="AB288" s="777"/>
      <c r="AC288" s="777"/>
      <c r="AD288" s="777"/>
      <c r="AE288" s="777"/>
      <c r="AF288" s="777"/>
      <c r="AG288" s="777"/>
      <c r="AH288" s="777"/>
      <c r="AI288" s="777"/>
      <c r="AJ288" s="777"/>
      <c r="AK288" s="777"/>
      <c r="AL288" s="777"/>
      <c r="AM288" s="729"/>
      <c r="AN288" s="729"/>
      <c r="AO288" s="731"/>
    </row>
    <row r="289" spans="1:41" s="685" customFormat="1" ht="10.5" customHeight="1" x14ac:dyDescent="0.25">
      <c r="A289" s="125"/>
      <c r="B289" s="674"/>
      <c r="C289" s="675"/>
      <c r="D289" s="676"/>
      <c r="E289" s="126"/>
      <c r="F289" s="677"/>
      <c r="G289" s="678"/>
      <c r="H289" s="678"/>
      <c r="I289" s="678"/>
      <c r="J289" s="678"/>
      <c r="K289" s="678"/>
      <c r="L289" s="126"/>
      <c r="M289" s="678"/>
      <c r="N289" s="126"/>
      <c r="O289" s="677"/>
      <c r="P289" s="126"/>
      <c r="Q289" s="126"/>
      <c r="R289" s="679"/>
      <c r="S289" s="679"/>
      <c r="T289" s="126"/>
      <c r="U289" s="680"/>
      <c r="V289" s="678"/>
      <c r="W289" s="680"/>
      <c r="X289" s="681"/>
      <c r="Y289" s="126"/>
      <c r="Z289" s="675"/>
      <c r="AA289" s="675"/>
      <c r="AB289" s="682"/>
      <c r="AC289" s="682"/>
      <c r="AD289" s="682"/>
      <c r="AE289" s="682"/>
      <c r="AF289" s="682"/>
      <c r="AG289" s="682"/>
      <c r="AH289" s="682"/>
      <c r="AI289" s="682"/>
      <c r="AJ289" s="683"/>
      <c r="AK289" s="684"/>
      <c r="AL289" s="682"/>
      <c r="AM289" s="682"/>
      <c r="AN289" s="682"/>
      <c r="AO289" s="705"/>
    </row>
    <row r="290" spans="1:41" s="685" customFormat="1" ht="23.25" customHeight="1" x14ac:dyDescent="0.25">
      <c r="A290" s="125"/>
      <c r="B290" s="674"/>
      <c r="C290" s="675"/>
      <c r="D290" s="676"/>
      <c r="E290" s="126"/>
      <c r="F290" s="677"/>
      <c r="G290" s="678"/>
      <c r="H290" s="678"/>
      <c r="I290" s="678"/>
      <c r="J290" s="678"/>
      <c r="K290" s="678"/>
      <c r="L290" s="126"/>
      <c r="M290" s="678"/>
      <c r="N290" s="126"/>
      <c r="O290" s="677"/>
      <c r="P290" s="126"/>
      <c r="Q290" s="126"/>
      <c r="R290" s="679"/>
      <c r="S290" s="679"/>
      <c r="T290" s="126"/>
      <c r="U290" s="680"/>
      <c r="V290" s="678"/>
      <c r="W290" s="680"/>
      <c r="X290" s="681"/>
      <c r="Y290" s="126"/>
      <c r="Z290" s="675"/>
      <c r="AA290" s="675"/>
      <c r="AB290" s="682"/>
      <c r="AC290" s="682"/>
      <c r="AD290" s="682"/>
      <c r="AE290" s="682"/>
      <c r="AF290" s="682"/>
      <c r="AG290" s="682"/>
      <c r="AH290" s="682"/>
      <c r="AI290" s="778" t="s">
        <v>1660</v>
      </c>
      <c r="AJ290" s="778"/>
      <c r="AK290" s="778"/>
      <c r="AL290" s="778"/>
      <c r="AM290" s="778"/>
      <c r="AN290" s="778"/>
      <c r="AO290" s="778"/>
    </row>
    <row r="291" spans="1:41" s="730" customFormat="1" ht="21.75" customHeight="1" x14ac:dyDescent="0.25">
      <c r="A291" s="779" t="s">
        <v>1095</v>
      </c>
      <c r="B291" s="779"/>
      <c r="C291" s="779"/>
      <c r="D291" s="779"/>
      <c r="E291" s="779"/>
      <c r="F291" s="779"/>
      <c r="G291" s="779"/>
      <c r="H291" s="779"/>
      <c r="I291" s="779"/>
      <c r="J291" s="779"/>
      <c r="K291" s="779"/>
      <c r="L291" s="779"/>
      <c r="M291" s="779"/>
      <c r="N291" s="779"/>
      <c r="O291" s="779"/>
      <c r="P291" s="779"/>
      <c r="Q291" s="779"/>
      <c r="R291" s="779"/>
      <c r="S291" s="780" t="s">
        <v>1118</v>
      </c>
      <c r="T291" s="780"/>
      <c r="U291" s="780"/>
      <c r="V291" s="780"/>
      <c r="W291" s="780"/>
      <c r="X291" s="780"/>
      <c r="Y291" s="780"/>
      <c r="Z291" s="780"/>
      <c r="AA291" s="780"/>
      <c r="AB291" s="729"/>
      <c r="AC291" s="729"/>
      <c r="AD291" s="729"/>
      <c r="AE291" s="729"/>
      <c r="AF291" s="729"/>
      <c r="AG291" s="729"/>
      <c r="AH291" s="729"/>
      <c r="AI291" s="781" t="s">
        <v>1563</v>
      </c>
      <c r="AJ291" s="781"/>
      <c r="AK291" s="781"/>
      <c r="AL291" s="781"/>
      <c r="AM291" s="781"/>
      <c r="AN291" s="781"/>
      <c r="AO291" s="781"/>
    </row>
    <row r="292" spans="1:41" s="685" customFormat="1" ht="20.25" customHeight="1" x14ac:dyDescent="0.25">
      <c r="A292" s="125"/>
      <c r="B292" s="674"/>
      <c r="C292" s="675"/>
      <c r="D292" s="676"/>
      <c r="E292" s="126"/>
      <c r="F292" s="677"/>
      <c r="G292" s="678"/>
      <c r="H292" s="678"/>
      <c r="I292" s="678"/>
      <c r="J292" s="678"/>
      <c r="K292" s="678"/>
      <c r="L292" s="126"/>
      <c r="M292" s="678"/>
      <c r="N292" s="126"/>
      <c r="O292" s="677"/>
      <c r="P292" s="126"/>
      <c r="Q292" s="126"/>
      <c r="R292" s="679"/>
      <c r="S292" s="679"/>
      <c r="T292" s="126"/>
      <c r="U292" s="680"/>
      <c r="V292" s="678"/>
      <c r="W292" s="680"/>
      <c r="X292" s="681"/>
      <c r="Y292" s="126"/>
      <c r="Z292" s="675"/>
      <c r="AA292" s="675"/>
      <c r="AB292" s="682"/>
      <c r="AC292" s="682"/>
      <c r="AD292" s="682"/>
      <c r="AE292" s="682"/>
      <c r="AF292" s="682"/>
      <c r="AG292" s="682"/>
      <c r="AH292" s="682"/>
      <c r="AI292" s="682"/>
      <c r="AJ292" s="683"/>
      <c r="AK292" s="684"/>
      <c r="AL292" s="682"/>
      <c r="AM292" s="682"/>
      <c r="AN292" s="682"/>
      <c r="AO292" s="705"/>
    </row>
    <row r="293" spans="1:41" s="685" customFormat="1" ht="20.25" customHeight="1" x14ac:dyDescent="0.25">
      <c r="A293" s="125"/>
      <c r="B293" s="674"/>
      <c r="C293" s="675"/>
      <c r="D293" s="676"/>
      <c r="E293" s="126"/>
      <c r="F293" s="677"/>
      <c r="G293" s="678"/>
      <c r="H293" s="678"/>
      <c r="I293" s="678"/>
      <c r="J293" s="678"/>
      <c r="K293" s="678"/>
      <c r="L293" s="126"/>
      <c r="M293" s="678"/>
      <c r="N293" s="126"/>
      <c r="O293" s="677"/>
      <c r="P293" s="126"/>
      <c r="Q293" s="126"/>
      <c r="R293" s="679"/>
      <c r="S293" s="679"/>
      <c r="T293" s="126"/>
      <c r="U293" s="680"/>
      <c r="V293" s="678"/>
      <c r="W293" s="680"/>
      <c r="X293" s="681"/>
      <c r="Y293" s="126"/>
      <c r="Z293" s="675"/>
      <c r="AA293" s="675"/>
      <c r="AB293" s="682"/>
      <c r="AC293" s="682"/>
      <c r="AD293" s="682"/>
      <c r="AE293" s="682"/>
      <c r="AF293" s="682"/>
      <c r="AG293" s="682"/>
      <c r="AH293" s="682"/>
      <c r="AI293" s="682"/>
      <c r="AJ293" s="683"/>
      <c r="AK293" s="684"/>
      <c r="AL293" s="682"/>
      <c r="AM293" s="682"/>
      <c r="AN293" s="682"/>
      <c r="AO293" s="705"/>
    </row>
    <row r="294" spans="1:41" s="685" customFormat="1" ht="20.25" customHeight="1" x14ac:dyDescent="0.25">
      <c r="A294" s="125"/>
      <c r="B294" s="674"/>
      <c r="C294" s="675"/>
      <c r="D294" s="676"/>
      <c r="E294" s="126"/>
      <c r="F294" s="677"/>
      <c r="G294" s="678"/>
      <c r="H294" s="678"/>
      <c r="I294" s="678"/>
      <c r="J294" s="678"/>
      <c r="K294" s="678"/>
      <c r="L294" s="126"/>
      <c r="M294" s="678"/>
      <c r="N294" s="126"/>
      <c r="O294" s="677"/>
      <c r="P294" s="126"/>
      <c r="Q294" s="126"/>
      <c r="R294" s="679"/>
      <c r="S294" s="679"/>
      <c r="T294" s="126"/>
      <c r="U294" s="680"/>
      <c r="V294" s="678"/>
      <c r="W294" s="680"/>
      <c r="X294" s="681"/>
      <c r="Y294" s="126"/>
      <c r="Z294" s="675"/>
      <c r="AA294" s="675"/>
      <c r="AB294" s="682"/>
      <c r="AC294" s="682"/>
      <c r="AD294" s="682"/>
      <c r="AE294" s="682"/>
      <c r="AF294" s="682"/>
      <c r="AG294" s="682"/>
      <c r="AH294" s="682"/>
      <c r="AI294" s="682"/>
      <c r="AJ294" s="683"/>
      <c r="AK294" s="684"/>
      <c r="AL294" s="682"/>
      <c r="AM294" s="682"/>
      <c r="AN294" s="682"/>
      <c r="AO294" s="705"/>
    </row>
    <row r="295" spans="1:41" s="685" customFormat="1" ht="20.25" customHeight="1" x14ac:dyDescent="0.25">
      <c r="A295" s="125"/>
      <c r="B295" s="674"/>
      <c r="C295" s="675"/>
      <c r="D295" s="676"/>
      <c r="E295" s="126"/>
      <c r="F295" s="677"/>
      <c r="G295" s="678"/>
      <c r="H295" s="678"/>
      <c r="I295" s="678"/>
      <c r="J295" s="678"/>
      <c r="K295" s="678"/>
      <c r="L295" s="126"/>
      <c r="M295" s="678"/>
      <c r="N295" s="126"/>
      <c r="O295" s="677"/>
      <c r="P295" s="126"/>
      <c r="Q295" s="126"/>
      <c r="R295" s="679"/>
      <c r="S295" s="679"/>
      <c r="T295" s="126"/>
      <c r="U295" s="680"/>
      <c r="V295" s="678"/>
      <c r="W295" s="680"/>
      <c r="X295" s="681"/>
      <c r="Y295" s="126"/>
      <c r="Z295" s="675"/>
      <c r="AA295" s="675"/>
      <c r="AB295" s="682"/>
      <c r="AC295" s="682"/>
      <c r="AD295" s="682"/>
      <c r="AE295" s="682"/>
      <c r="AF295" s="682"/>
      <c r="AG295" s="682"/>
      <c r="AH295" s="682"/>
      <c r="AI295" s="682"/>
      <c r="AJ295" s="683"/>
      <c r="AK295" s="684"/>
      <c r="AL295" s="682"/>
      <c r="AM295" s="682"/>
      <c r="AN295" s="682"/>
      <c r="AO295" s="705"/>
    </row>
    <row r="296" spans="1:41" s="685" customFormat="1" ht="20.25" customHeight="1" x14ac:dyDescent="0.25">
      <c r="A296" s="125"/>
      <c r="B296" s="674"/>
      <c r="C296" s="675"/>
      <c r="D296" s="676"/>
      <c r="E296" s="126"/>
      <c r="F296" s="677"/>
      <c r="G296" s="678"/>
      <c r="H296" s="678"/>
      <c r="I296" s="678"/>
      <c r="J296" s="678"/>
      <c r="K296" s="678"/>
      <c r="L296" s="126"/>
      <c r="M296" s="678"/>
      <c r="N296" s="126"/>
      <c r="O296" s="677"/>
      <c r="P296" s="126"/>
      <c r="Q296" s="126"/>
      <c r="R296" s="679"/>
      <c r="S296" s="679"/>
      <c r="T296" s="126"/>
      <c r="U296" s="680"/>
      <c r="V296" s="678"/>
      <c r="W296" s="680"/>
      <c r="X296" s="681"/>
      <c r="Y296" s="126"/>
      <c r="Z296" s="675"/>
      <c r="AA296" s="675"/>
      <c r="AB296" s="682"/>
      <c r="AC296" s="682"/>
      <c r="AD296" s="682"/>
      <c r="AE296" s="682"/>
      <c r="AF296" s="682"/>
      <c r="AG296" s="682"/>
      <c r="AH296" s="682"/>
      <c r="AI296" s="682"/>
      <c r="AJ296" s="683"/>
      <c r="AK296" s="684"/>
      <c r="AL296" s="682"/>
      <c r="AM296" s="682"/>
      <c r="AN296" s="682"/>
      <c r="AO296" s="705"/>
    </row>
    <row r="297" spans="1:41" s="730" customFormat="1" ht="20.25" customHeight="1" x14ac:dyDescent="0.25">
      <c r="A297" s="779" t="s">
        <v>1105</v>
      </c>
      <c r="B297" s="779"/>
      <c r="C297" s="779"/>
      <c r="D297" s="779"/>
      <c r="E297" s="779"/>
      <c r="F297" s="779"/>
      <c r="G297" s="779"/>
      <c r="H297" s="779"/>
      <c r="I297" s="779"/>
      <c r="J297" s="779"/>
      <c r="K297" s="779"/>
      <c r="L297" s="779"/>
      <c r="M297" s="779"/>
      <c r="N297" s="779"/>
      <c r="O297" s="779"/>
      <c r="P297" s="779"/>
      <c r="Q297" s="779"/>
      <c r="R297" s="779"/>
      <c r="S297" s="780" t="s">
        <v>801</v>
      </c>
      <c r="T297" s="780"/>
      <c r="U297" s="780"/>
      <c r="V297" s="780"/>
      <c r="W297" s="780"/>
      <c r="X297" s="780"/>
      <c r="Y297" s="780"/>
      <c r="Z297" s="780"/>
      <c r="AA297" s="780"/>
      <c r="AB297" s="729"/>
      <c r="AC297" s="729"/>
      <c r="AD297" s="729"/>
      <c r="AE297" s="729"/>
      <c r="AF297" s="729"/>
      <c r="AG297" s="729"/>
      <c r="AH297" s="729"/>
      <c r="AI297" s="781" t="s">
        <v>770</v>
      </c>
      <c r="AJ297" s="781"/>
      <c r="AK297" s="781"/>
      <c r="AL297" s="781"/>
      <c r="AM297" s="781"/>
      <c r="AN297" s="781"/>
      <c r="AO297" s="781"/>
    </row>
    <row r="298" spans="1:41" s="730" customFormat="1" ht="20.25" customHeight="1" x14ac:dyDescent="0.25">
      <c r="A298" s="725"/>
      <c r="B298" s="725"/>
      <c r="C298" s="725"/>
      <c r="D298" s="725"/>
      <c r="E298" s="725"/>
      <c r="F298" s="725"/>
      <c r="G298" s="725"/>
      <c r="H298" s="725"/>
      <c r="I298" s="725"/>
      <c r="J298" s="725"/>
      <c r="K298" s="725"/>
      <c r="L298" s="725"/>
      <c r="M298" s="725"/>
      <c r="N298" s="725"/>
      <c r="O298" s="725"/>
      <c r="P298" s="725"/>
      <c r="Q298" s="725"/>
      <c r="R298" s="725"/>
      <c r="S298" s="728"/>
      <c r="T298" s="728"/>
      <c r="U298" s="728"/>
      <c r="V298" s="728"/>
      <c r="W298" s="728"/>
      <c r="X298" s="728"/>
      <c r="Y298" s="728"/>
      <c r="Z298" s="728"/>
      <c r="AA298" s="728"/>
      <c r="AB298" s="729"/>
      <c r="AC298" s="729"/>
      <c r="AD298" s="729"/>
      <c r="AE298" s="729"/>
      <c r="AF298" s="729"/>
      <c r="AG298" s="729"/>
      <c r="AH298" s="729"/>
      <c r="AI298" s="729"/>
      <c r="AJ298" s="729"/>
      <c r="AK298" s="729"/>
      <c r="AL298" s="729"/>
      <c r="AM298" s="729"/>
      <c r="AN298" s="729"/>
      <c r="AO298" s="729"/>
    </row>
    <row r="299" spans="1:41" s="730" customFormat="1" ht="20.25" customHeight="1" x14ac:dyDescent="0.25">
      <c r="A299" s="725"/>
      <c r="B299" s="725"/>
      <c r="C299" s="725"/>
      <c r="D299" s="725"/>
      <c r="E299" s="725"/>
      <c r="F299" s="725"/>
      <c r="G299" s="725"/>
      <c r="H299" s="725"/>
      <c r="I299" s="725"/>
      <c r="J299" s="725"/>
      <c r="K299" s="725"/>
      <c r="L299" s="725"/>
      <c r="M299" s="725"/>
      <c r="N299" s="725"/>
      <c r="O299" s="725"/>
      <c r="P299" s="725"/>
      <c r="Q299" s="725"/>
      <c r="R299" s="725"/>
      <c r="S299" s="728"/>
      <c r="T299" s="728"/>
      <c r="U299" s="728"/>
      <c r="V299" s="728"/>
      <c r="W299" s="728"/>
      <c r="X299" s="728"/>
      <c r="Y299" s="728"/>
      <c r="Z299" s="728"/>
      <c r="AA299" s="728"/>
      <c r="AB299" s="729"/>
      <c r="AC299" s="729"/>
      <c r="AD299" s="729"/>
      <c r="AE299" s="729"/>
      <c r="AF299" s="729"/>
      <c r="AG299" s="729"/>
      <c r="AH299" s="729"/>
      <c r="AI299" s="729"/>
      <c r="AJ299" s="729"/>
      <c r="AK299" s="729"/>
      <c r="AL299" s="729"/>
      <c r="AM299" s="729"/>
      <c r="AN299" s="729"/>
      <c r="AO299" s="729"/>
    </row>
    <row r="300" spans="1:41" s="730" customFormat="1" ht="20.25" customHeight="1" x14ac:dyDescent="0.25">
      <c r="A300" s="725"/>
      <c r="B300" s="725"/>
      <c r="C300" s="725"/>
      <c r="D300" s="725"/>
      <c r="E300" s="725"/>
      <c r="F300" s="725"/>
      <c r="G300" s="725"/>
      <c r="H300" s="725"/>
      <c r="I300" s="725"/>
      <c r="J300" s="725"/>
      <c r="K300" s="725"/>
      <c r="L300" s="725"/>
      <c r="M300" s="725"/>
      <c r="N300" s="725"/>
      <c r="O300" s="725"/>
      <c r="P300" s="725"/>
      <c r="Q300" s="725"/>
      <c r="R300" s="725"/>
      <c r="S300" s="728"/>
      <c r="T300" s="728"/>
      <c r="U300" s="728"/>
      <c r="V300" s="728"/>
      <c r="W300" s="728"/>
      <c r="X300" s="728"/>
      <c r="Y300" s="728"/>
      <c r="Z300" s="728"/>
      <c r="AA300" s="728"/>
      <c r="AB300" s="729"/>
      <c r="AC300" s="729"/>
      <c r="AD300" s="729"/>
      <c r="AE300" s="729"/>
      <c r="AF300" s="729"/>
      <c r="AG300" s="729"/>
      <c r="AH300" s="729"/>
      <c r="AI300" s="729"/>
      <c r="AJ300" s="729"/>
      <c r="AK300" s="729"/>
      <c r="AL300" s="729"/>
      <c r="AM300" s="729"/>
      <c r="AN300" s="729"/>
      <c r="AO300" s="729"/>
    </row>
    <row r="301" spans="1:41" s="730" customFormat="1" ht="20.25" customHeight="1" x14ac:dyDescent="0.25">
      <c r="A301" s="725"/>
      <c r="B301" s="725"/>
      <c r="C301" s="725"/>
      <c r="D301" s="725"/>
      <c r="E301" s="725"/>
      <c r="F301" s="725"/>
      <c r="G301" s="725"/>
      <c r="H301" s="725"/>
      <c r="I301" s="725"/>
      <c r="J301" s="725"/>
      <c r="K301" s="725"/>
      <c r="L301" s="725"/>
      <c r="M301" s="725"/>
      <c r="N301" s="725"/>
      <c r="O301" s="725"/>
      <c r="P301" s="725"/>
      <c r="Q301" s="725"/>
      <c r="R301" s="725"/>
      <c r="S301" s="728"/>
      <c r="T301" s="728"/>
      <c r="U301" s="728"/>
      <c r="V301" s="728"/>
      <c r="W301" s="728"/>
      <c r="X301" s="728"/>
      <c r="Y301" s="728"/>
      <c r="Z301" s="728"/>
      <c r="AA301" s="728"/>
      <c r="AB301" s="729"/>
      <c r="AC301" s="729"/>
      <c r="AD301" s="729"/>
      <c r="AE301" s="729"/>
      <c r="AF301" s="729"/>
      <c r="AG301" s="729"/>
      <c r="AH301" s="729"/>
      <c r="AI301" s="729"/>
      <c r="AJ301" s="729"/>
      <c r="AK301" s="729"/>
      <c r="AL301" s="729"/>
      <c r="AM301" s="729"/>
      <c r="AN301" s="729"/>
      <c r="AO301" s="729"/>
    </row>
    <row r="302" spans="1:41" s="730" customFormat="1" ht="20.25" customHeight="1" x14ac:dyDescent="0.25">
      <c r="A302" s="725"/>
      <c r="B302" s="725"/>
      <c r="C302" s="725"/>
      <c r="D302" s="725"/>
      <c r="E302" s="725"/>
      <c r="F302" s="725"/>
      <c r="G302" s="725"/>
      <c r="H302" s="725"/>
      <c r="I302" s="725"/>
      <c r="J302" s="725"/>
      <c r="K302" s="725"/>
      <c r="L302" s="725"/>
      <c r="M302" s="725"/>
      <c r="N302" s="725"/>
      <c r="O302" s="725"/>
      <c r="P302" s="725"/>
      <c r="Q302" s="725"/>
      <c r="R302" s="725"/>
      <c r="S302" s="728"/>
      <c r="T302" s="728"/>
      <c r="U302" s="728"/>
      <c r="V302" s="728"/>
      <c r="W302" s="728"/>
      <c r="X302" s="728"/>
      <c r="Y302" s="728"/>
      <c r="Z302" s="728"/>
      <c r="AA302" s="728"/>
      <c r="AB302" s="729"/>
      <c r="AC302" s="729"/>
      <c r="AD302" s="729"/>
      <c r="AE302" s="729"/>
      <c r="AF302" s="729"/>
      <c r="AG302" s="729"/>
      <c r="AH302" s="729"/>
      <c r="AI302" s="729"/>
      <c r="AJ302" s="729"/>
      <c r="AK302" s="729"/>
      <c r="AL302" s="729"/>
      <c r="AM302" s="729"/>
      <c r="AN302" s="729"/>
      <c r="AO302" s="729"/>
    </row>
    <row r="303" spans="1:41" s="730" customFormat="1" ht="20.25" customHeight="1" x14ac:dyDescent="0.25">
      <c r="A303" s="725"/>
      <c r="B303" s="725"/>
      <c r="C303" s="725"/>
      <c r="D303" s="725"/>
      <c r="E303" s="725"/>
      <c r="F303" s="725"/>
      <c r="G303" s="725"/>
      <c r="H303" s="725"/>
      <c r="I303" s="725"/>
      <c r="J303" s="725"/>
      <c r="K303" s="725"/>
      <c r="L303" s="725"/>
      <c r="M303" s="725"/>
      <c r="N303" s="725"/>
      <c r="O303" s="725"/>
      <c r="P303" s="725"/>
      <c r="Q303" s="725"/>
      <c r="R303" s="725"/>
      <c r="S303" s="728"/>
      <c r="T303" s="728"/>
      <c r="U303" s="728"/>
      <c r="V303" s="728"/>
      <c r="W303" s="728"/>
      <c r="X303" s="728"/>
      <c r="Y303" s="728"/>
      <c r="Z303" s="728"/>
      <c r="AA303" s="728"/>
      <c r="AB303" s="729"/>
      <c r="AC303" s="729"/>
      <c r="AD303" s="729"/>
      <c r="AE303" s="729"/>
      <c r="AF303" s="729"/>
      <c r="AG303" s="729"/>
      <c r="AH303" s="729"/>
      <c r="AI303" s="729"/>
      <c r="AJ303" s="729"/>
      <c r="AK303" s="729"/>
      <c r="AL303" s="729"/>
      <c r="AM303" s="729"/>
      <c r="AN303" s="729"/>
      <c r="AO303" s="729"/>
    </row>
    <row r="304" spans="1:41" s="730" customFormat="1" ht="20.25" customHeight="1" x14ac:dyDescent="0.25">
      <c r="A304" s="725"/>
      <c r="B304" s="725"/>
      <c r="C304" s="725"/>
      <c r="D304" s="725"/>
      <c r="E304" s="725"/>
      <c r="F304" s="725"/>
      <c r="G304" s="725"/>
      <c r="H304" s="725"/>
      <c r="I304" s="725"/>
      <c r="J304" s="725"/>
      <c r="K304" s="725"/>
      <c r="L304" s="725"/>
      <c r="M304" s="725"/>
      <c r="N304" s="725"/>
      <c r="O304" s="725"/>
      <c r="P304" s="725"/>
      <c r="Q304" s="725"/>
      <c r="R304" s="725"/>
      <c r="S304" s="728"/>
      <c r="T304" s="728"/>
      <c r="U304" s="728"/>
      <c r="V304" s="728"/>
      <c r="W304" s="728"/>
      <c r="X304" s="728"/>
      <c r="Y304" s="728"/>
      <c r="Z304" s="728"/>
      <c r="AA304" s="728"/>
      <c r="AB304" s="729"/>
      <c r="AC304" s="729"/>
      <c r="AD304" s="729"/>
      <c r="AE304" s="729"/>
      <c r="AF304" s="729"/>
      <c r="AG304" s="729"/>
      <c r="AH304" s="729"/>
      <c r="AI304" s="729"/>
      <c r="AJ304" s="729"/>
      <c r="AK304" s="729"/>
      <c r="AL304" s="729"/>
      <c r="AM304" s="729"/>
      <c r="AN304" s="729"/>
      <c r="AO304" s="729"/>
    </row>
    <row r="305" spans="1:41" s="730" customFormat="1" ht="20.25" customHeight="1" x14ac:dyDescent="0.25">
      <c r="A305" s="725"/>
      <c r="B305" s="725"/>
      <c r="C305" s="725"/>
      <c r="D305" s="725"/>
      <c r="E305" s="725"/>
      <c r="F305" s="725"/>
      <c r="G305" s="725"/>
      <c r="H305" s="725"/>
      <c r="I305" s="725"/>
      <c r="J305" s="725"/>
      <c r="K305" s="725"/>
      <c r="L305" s="725"/>
      <c r="M305" s="725"/>
      <c r="N305" s="725"/>
      <c r="O305" s="725"/>
      <c r="P305" s="725"/>
      <c r="Q305" s="725"/>
      <c r="R305" s="725"/>
      <c r="S305" s="728"/>
      <c r="T305" s="728"/>
      <c r="U305" s="728"/>
      <c r="V305" s="728"/>
      <c r="W305" s="728"/>
      <c r="X305" s="728"/>
      <c r="Y305" s="728"/>
      <c r="Z305" s="728"/>
      <c r="AA305" s="728"/>
      <c r="AB305" s="729"/>
      <c r="AC305" s="729"/>
      <c r="AD305" s="729"/>
      <c r="AE305" s="729"/>
      <c r="AF305" s="729"/>
      <c r="AG305" s="729"/>
      <c r="AH305" s="729"/>
      <c r="AI305" s="729"/>
      <c r="AJ305" s="729"/>
      <c r="AK305" s="729"/>
      <c r="AL305" s="729"/>
      <c r="AM305" s="729"/>
      <c r="AN305" s="729"/>
      <c r="AO305" s="729"/>
    </row>
    <row r="306" spans="1:41" s="730" customFormat="1" ht="20.25" customHeight="1" x14ac:dyDescent="0.25">
      <c r="A306" s="725"/>
      <c r="B306" s="725"/>
      <c r="C306" s="725"/>
      <c r="D306" s="725"/>
      <c r="E306" s="725"/>
      <c r="F306" s="725"/>
      <c r="G306" s="725"/>
      <c r="H306" s="725"/>
      <c r="I306" s="725"/>
      <c r="J306" s="725"/>
      <c r="K306" s="725"/>
      <c r="L306" s="725"/>
      <c r="M306" s="725"/>
      <c r="N306" s="725"/>
      <c r="O306" s="725"/>
      <c r="P306" s="725"/>
      <c r="Q306" s="725"/>
      <c r="R306" s="725"/>
      <c r="S306" s="728"/>
      <c r="T306" s="728"/>
      <c r="U306" s="728"/>
      <c r="V306" s="728"/>
      <c r="W306" s="728"/>
      <c r="X306" s="728"/>
      <c r="Y306" s="728"/>
      <c r="Z306" s="728"/>
      <c r="AA306" s="728"/>
      <c r="AB306" s="729"/>
      <c r="AC306" s="729"/>
      <c r="AD306" s="729"/>
      <c r="AE306" s="729"/>
      <c r="AF306" s="729"/>
      <c r="AG306" s="729"/>
      <c r="AH306" s="729"/>
      <c r="AI306" s="729"/>
      <c r="AJ306" s="729"/>
      <c r="AK306" s="729"/>
      <c r="AL306" s="729"/>
      <c r="AM306" s="729"/>
      <c r="AN306" s="729"/>
      <c r="AO306" s="729"/>
    </row>
    <row r="307" spans="1:41" s="730" customFormat="1" ht="20.25" customHeight="1" x14ac:dyDescent="0.25">
      <c r="A307" s="725"/>
      <c r="B307" s="725"/>
      <c r="C307" s="725"/>
      <c r="D307" s="725"/>
      <c r="E307" s="725"/>
      <c r="F307" s="725"/>
      <c r="G307" s="725"/>
      <c r="H307" s="725"/>
      <c r="I307" s="725"/>
      <c r="J307" s="725"/>
      <c r="K307" s="725"/>
      <c r="L307" s="725"/>
      <c r="M307" s="725"/>
      <c r="N307" s="725"/>
      <c r="O307" s="725"/>
      <c r="P307" s="725"/>
      <c r="Q307" s="725"/>
      <c r="R307" s="725"/>
      <c r="S307" s="728"/>
      <c r="T307" s="728"/>
      <c r="U307" s="728"/>
      <c r="V307" s="728"/>
      <c r="W307" s="728"/>
      <c r="X307" s="728"/>
      <c r="Y307" s="728"/>
      <c r="Z307" s="728"/>
      <c r="AA307" s="728"/>
      <c r="AB307" s="729"/>
      <c r="AC307" s="729"/>
      <c r="AD307" s="729"/>
      <c r="AE307" s="729"/>
      <c r="AF307" s="729"/>
      <c r="AG307" s="729"/>
      <c r="AH307" s="729"/>
      <c r="AI307" s="729"/>
      <c r="AJ307" s="729"/>
      <c r="AK307" s="729"/>
      <c r="AL307" s="729"/>
      <c r="AM307" s="729"/>
      <c r="AN307" s="729"/>
      <c r="AO307" s="729"/>
    </row>
    <row r="308" spans="1:41" s="730" customFormat="1" ht="20.25" customHeight="1" x14ac:dyDescent="0.25">
      <c r="A308" s="725"/>
      <c r="B308" s="725"/>
      <c r="C308" s="725"/>
      <c r="D308" s="725"/>
      <c r="E308" s="725"/>
      <c r="F308" s="725"/>
      <c r="G308" s="725"/>
      <c r="H308" s="725"/>
      <c r="I308" s="725"/>
      <c r="J308" s="725"/>
      <c r="K308" s="725"/>
      <c r="L308" s="725"/>
      <c r="M308" s="725"/>
      <c r="N308" s="725"/>
      <c r="O308" s="725"/>
      <c r="P308" s="725"/>
      <c r="Q308" s="725"/>
      <c r="R308" s="725"/>
      <c r="S308" s="728"/>
      <c r="T308" s="728"/>
      <c r="U308" s="728"/>
      <c r="V308" s="728"/>
      <c r="W308" s="728"/>
      <c r="X308" s="728"/>
      <c r="Y308" s="728"/>
      <c r="Z308" s="728"/>
      <c r="AA308" s="728"/>
      <c r="AB308" s="729"/>
      <c r="AC308" s="729"/>
      <c r="AD308" s="729"/>
      <c r="AE308" s="729"/>
      <c r="AF308" s="729"/>
      <c r="AG308" s="729"/>
      <c r="AH308" s="729"/>
      <c r="AI308" s="729"/>
      <c r="AJ308" s="729"/>
      <c r="AK308" s="729"/>
      <c r="AL308" s="729"/>
      <c r="AM308" s="729"/>
      <c r="AN308" s="729"/>
      <c r="AO308" s="729"/>
    </row>
    <row r="309" spans="1:41" s="730" customFormat="1" ht="20.25" customHeight="1" x14ac:dyDescent="0.25">
      <c r="A309" s="725"/>
      <c r="B309" s="725"/>
      <c r="C309" s="725"/>
      <c r="D309" s="725"/>
      <c r="E309" s="725"/>
      <c r="F309" s="725"/>
      <c r="G309" s="725"/>
      <c r="H309" s="725"/>
      <c r="I309" s="725"/>
      <c r="J309" s="725"/>
      <c r="K309" s="725"/>
      <c r="L309" s="725"/>
      <c r="M309" s="725"/>
      <c r="N309" s="725"/>
      <c r="O309" s="725"/>
      <c r="P309" s="725"/>
      <c r="Q309" s="725"/>
      <c r="R309" s="725"/>
      <c r="S309" s="728"/>
      <c r="T309" s="728"/>
      <c r="U309" s="728"/>
      <c r="V309" s="728"/>
      <c r="W309" s="728"/>
      <c r="X309" s="728"/>
      <c r="Y309" s="728"/>
      <c r="Z309" s="728"/>
      <c r="AA309" s="728"/>
      <c r="AB309" s="729"/>
      <c r="AC309" s="729"/>
      <c r="AD309" s="729"/>
      <c r="AE309" s="729"/>
      <c r="AF309" s="729"/>
      <c r="AG309" s="729"/>
      <c r="AH309" s="729"/>
      <c r="AI309" s="729"/>
      <c r="AJ309" s="729"/>
      <c r="AK309" s="729"/>
      <c r="AL309" s="729"/>
      <c r="AM309" s="729"/>
      <c r="AN309" s="729"/>
      <c r="AO309" s="729"/>
    </row>
    <row r="310" spans="1:41" s="730" customFormat="1" ht="20.25" customHeight="1" x14ac:dyDescent="0.25">
      <c r="A310" s="725"/>
      <c r="B310" s="725"/>
      <c r="C310" s="725"/>
      <c r="D310" s="725"/>
      <c r="E310" s="725"/>
      <c r="F310" s="725"/>
      <c r="G310" s="725"/>
      <c r="H310" s="725"/>
      <c r="I310" s="725"/>
      <c r="J310" s="725"/>
      <c r="K310" s="725"/>
      <c r="L310" s="725"/>
      <c r="M310" s="725"/>
      <c r="N310" s="725"/>
      <c r="O310" s="725"/>
      <c r="P310" s="725"/>
      <c r="Q310" s="725"/>
      <c r="R310" s="725"/>
      <c r="S310" s="728"/>
      <c r="T310" s="728"/>
      <c r="U310" s="728"/>
      <c r="V310" s="728"/>
      <c r="W310" s="728"/>
      <c r="X310" s="728"/>
      <c r="Y310" s="728"/>
      <c r="Z310" s="728"/>
      <c r="AA310" s="728"/>
      <c r="AB310" s="729"/>
      <c r="AC310" s="729"/>
      <c r="AD310" s="729"/>
      <c r="AE310" s="729"/>
      <c r="AF310" s="729"/>
      <c r="AG310" s="729"/>
      <c r="AH310" s="729"/>
      <c r="AI310" s="729"/>
      <c r="AJ310" s="729"/>
      <c r="AK310" s="729"/>
      <c r="AL310" s="729"/>
      <c r="AM310" s="729"/>
      <c r="AN310" s="729"/>
      <c r="AO310" s="729"/>
    </row>
    <row r="311" spans="1:41" s="730" customFormat="1" ht="20.25" customHeight="1" x14ac:dyDescent="0.25">
      <c r="A311" s="725"/>
      <c r="B311" s="725"/>
      <c r="C311" s="725"/>
      <c r="D311" s="725"/>
      <c r="E311" s="725"/>
      <c r="F311" s="725"/>
      <c r="G311" s="725"/>
      <c r="H311" s="725"/>
      <c r="I311" s="725"/>
      <c r="J311" s="725"/>
      <c r="K311" s="725"/>
      <c r="L311" s="725"/>
      <c r="M311" s="725"/>
      <c r="N311" s="725"/>
      <c r="O311" s="725"/>
      <c r="P311" s="725"/>
      <c r="Q311" s="725"/>
      <c r="R311" s="725"/>
      <c r="S311" s="728"/>
      <c r="T311" s="728"/>
      <c r="U311" s="728"/>
      <c r="V311" s="728"/>
      <c r="W311" s="728"/>
      <c r="X311" s="728"/>
      <c r="Y311" s="728"/>
      <c r="Z311" s="728"/>
      <c r="AA311" s="728"/>
      <c r="AB311" s="729"/>
      <c r="AC311" s="729"/>
      <c r="AD311" s="729"/>
      <c r="AE311" s="729"/>
      <c r="AF311" s="729"/>
      <c r="AG311" s="729"/>
      <c r="AH311" s="729"/>
      <c r="AI311" s="729"/>
      <c r="AJ311" s="729"/>
      <c r="AK311" s="729"/>
      <c r="AL311" s="729"/>
      <c r="AM311" s="729"/>
      <c r="AN311" s="729"/>
      <c r="AO311" s="729"/>
    </row>
    <row r="312" spans="1:41" s="685" customFormat="1" ht="21.75" customHeight="1" x14ac:dyDescent="0.25">
      <c r="A312" s="125"/>
      <c r="B312" s="674"/>
      <c r="C312" s="675"/>
      <c r="D312" s="676"/>
      <c r="E312" s="126"/>
      <c r="F312" s="677"/>
      <c r="G312" s="678"/>
      <c r="H312" s="678"/>
      <c r="I312" s="678"/>
      <c r="J312" s="678"/>
      <c r="K312" s="678"/>
      <c r="L312" s="126"/>
      <c r="M312" s="678"/>
      <c r="N312" s="126"/>
      <c r="O312" s="677"/>
      <c r="P312" s="126"/>
      <c r="Q312" s="126"/>
      <c r="R312" s="679"/>
      <c r="S312" s="679"/>
      <c r="T312" s="126"/>
      <c r="U312" s="680"/>
      <c r="V312" s="678"/>
      <c r="W312" s="680"/>
      <c r="X312" s="681"/>
      <c r="Y312" s="126"/>
      <c r="Z312" s="675"/>
      <c r="AA312" s="675"/>
      <c r="AB312" s="682"/>
      <c r="AC312" s="682"/>
      <c r="AD312" s="682"/>
      <c r="AE312" s="682"/>
      <c r="AF312" s="682"/>
      <c r="AG312" s="682"/>
      <c r="AH312" s="682"/>
      <c r="AI312" s="682"/>
      <c r="AJ312" s="683"/>
      <c r="AK312" s="684"/>
      <c r="AL312" s="682"/>
      <c r="AM312" s="682"/>
      <c r="AN312" s="682"/>
      <c r="AO312" s="705"/>
    </row>
    <row r="313" spans="1:41" s="685" customFormat="1" ht="36.75" customHeight="1" x14ac:dyDescent="0.25">
      <c r="A313" s="125"/>
      <c r="B313" s="674"/>
      <c r="C313" s="675"/>
      <c r="D313" s="676"/>
      <c r="E313" s="126"/>
      <c r="F313" s="677"/>
      <c r="G313" s="678"/>
      <c r="H313" s="678"/>
      <c r="I313" s="678"/>
      <c r="J313" s="678"/>
      <c r="K313" s="678"/>
      <c r="L313" s="126"/>
      <c r="M313" s="678"/>
      <c r="N313" s="126"/>
      <c r="O313" s="677"/>
      <c r="P313" s="126"/>
      <c r="Q313" s="126"/>
      <c r="R313" s="679"/>
      <c r="S313" s="679"/>
      <c r="T313" s="126"/>
      <c r="U313" s="680"/>
      <c r="V313" s="678"/>
      <c r="W313" s="680"/>
      <c r="X313" s="681"/>
      <c r="Y313" s="126"/>
      <c r="Z313" s="675"/>
      <c r="AA313" s="675"/>
      <c r="AB313" s="682"/>
      <c r="AC313" s="682"/>
      <c r="AD313" s="682"/>
      <c r="AE313" s="682"/>
      <c r="AF313" s="682"/>
      <c r="AG313" s="682"/>
      <c r="AH313" s="682"/>
      <c r="AI313" s="682"/>
      <c r="AJ313" s="683"/>
      <c r="AK313" s="684"/>
      <c r="AL313" s="682"/>
      <c r="AM313" s="682"/>
      <c r="AN313" s="682"/>
      <c r="AO313" s="705"/>
    </row>
    <row r="314" spans="1:41" s="112" customFormat="1" ht="42.75" customHeight="1" x14ac:dyDescent="0.25">
      <c r="A314" s="556" t="s">
        <v>671</v>
      </c>
      <c r="B314" s="556" t="s">
        <v>1350</v>
      </c>
      <c r="C314" s="593"/>
      <c r="D314" s="562" t="s">
        <v>1338</v>
      </c>
      <c r="E314" s="533" t="s">
        <v>1412</v>
      </c>
      <c r="F314" s="563" t="s">
        <v>1355</v>
      </c>
      <c r="G314" s="596"/>
      <c r="H314" s="596"/>
      <c r="I314" s="596"/>
      <c r="J314" s="596"/>
      <c r="K314" s="596"/>
      <c r="L314" s="533" t="str">
        <f>VLOOKUP(D314,[1]T3!$B$2:$D$328,3,FALSE)</f>
        <v>072089003417</v>
      </c>
      <c r="M314" s="596"/>
      <c r="N314" s="533"/>
      <c r="O314" s="563" t="s">
        <v>805</v>
      </c>
      <c r="P314" s="533"/>
      <c r="Q314" s="533"/>
      <c r="R314" s="564">
        <f t="shared" ref="R314:R323" si="63">IF(AA314&gt;=Z314,S314,S314/Z314*AA314)</f>
        <v>2.2690000000000001</v>
      </c>
      <c r="S314" s="564">
        <f t="shared" ref="S314:S323" si="64">ROUND(T314+W314+Y314,4)</f>
        <v>2.2690000000000001</v>
      </c>
      <c r="T314" s="533">
        <v>2.2690000000000001</v>
      </c>
      <c r="U314" s="326"/>
      <c r="V314" s="596"/>
      <c r="W314" s="326">
        <f>ROUND(T314*V314/100,4)</f>
        <v>0</v>
      </c>
      <c r="X314" s="565"/>
      <c r="Y314" s="533"/>
      <c r="Z314" s="593">
        <v>61</v>
      </c>
      <c r="AA314" s="593">
        <f t="shared" ref="AA314:AA323" si="65">SUM(AB314:AD314)</f>
        <v>61</v>
      </c>
      <c r="AB314" s="568">
        <f>VLOOKUP(D314,'[2]CN BC'!$G$10:$I$290,3,FALSE)</f>
        <v>19</v>
      </c>
      <c r="AC314" s="568">
        <f>VLOOKUP(D314,'[3]CN BC'!$G$10:$I$290,3,FALSE)</f>
        <v>22</v>
      </c>
      <c r="AD314" s="568">
        <f>VLOOKUP(D314,'[4]CN BC'!$G$10:$I$289,3,FALSE)</f>
        <v>20</v>
      </c>
      <c r="AE314" s="568">
        <f>ROUND(S314*$D$9,0)</f>
        <v>3153910</v>
      </c>
      <c r="AF314" s="561"/>
      <c r="AG314" s="561"/>
      <c r="AH314" s="561"/>
      <c r="AI314" s="561">
        <f t="shared" ref="AI314:AI323" si="66">ROUND(R314*$D$9,0)</f>
        <v>3153910</v>
      </c>
      <c r="AJ314" s="559">
        <v>1.2</v>
      </c>
      <c r="AK314" s="598">
        <f t="shared" ref="AK314:AK323" si="67">IF(E314="Hoàn thành xuất sắc",AJ314*1,IF(E314="Hoàn thành tốt",AJ314*0.8,0))</f>
        <v>1.2</v>
      </c>
      <c r="AL314" s="561">
        <v>3</v>
      </c>
      <c r="AM314" s="568">
        <f t="shared" ref="AM314:AM323" si="68">(AE314*AK314)*AL314</f>
        <v>11354076</v>
      </c>
      <c r="AN314" s="561">
        <f t="shared" ref="AN314:AN323" si="69">(AI314*AK314)*AL314</f>
        <v>11354076</v>
      </c>
      <c r="AO314" s="706"/>
    </row>
    <row r="315" spans="1:41" s="112" customFormat="1" ht="38.25" customHeight="1" x14ac:dyDescent="0.25">
      <c r="A315" s="99" t="s">
        <v>672</v>
      </c>
      <c r="B315" s="99"/>
      <c r="C315" s="116"/>
      <c r="D315" s="100" t="s">
        <v>1342</v>
      </c>
      <c r="E315" s="101" t="s">
        <v>1412</v>
      </c>
      <c r="F315" s="152" t="s">
        <v>1358</v>
      </c>
      <c r="G315" s="131"/>
      <c r="H315" s="131"/>
      <c r="I315" s="131"/>
      <c r="J315" s="131"/>
      <c r="K315" s="131"/>
      <c r="L315" s="101" t="str">
        <f>VLOOKUP(D315,[1]T3!$B$2:$D$328,3,FALSE)</f>
        <v>051091000077</v>
      </c>
      <c r="M315" s="131"/>
      <c r="N315" s="101"/>
      <c r="O315" s="152" t="s">
        <v>1120</v>
      </c>
      <c r="P315" s="101"/>
      <c r="Q315" s="101"/>
      <c r="R315" s="382">
        <f t="shared" si="63"/>
        <v>1.9890000000000001</v>
      </c>
      <c r="S315" s="382">
        <f t="shared" si="64"/>
        <v>1.9890000000000001</v>
      </c>
      <c r="T315" s="101">
        <v>1.9890000000000001</v>
      </c>
      <c r="U315" s="107"/>
      <c r="V315" s="131"/>
      <c r="W315" s="107">
        <f>ROUND(T315*V315/100,4)</f>
        <v>0</v>
      </c>
      <c r="X315" s="106"/>
      <c r="Y315" s="101"/>
      <c r="Z315" s="116">
        <v>61</v>
      </c>
      <c r="AA315" s="116">
        <f t="shared" si="65"/>
        <v>81</v>
      </c>
      <c r="AB315" s="558">
        <f>VLOOKUP(D315,'[2]CN BC'!$G$10:$I$290,3,FALSE)</f>
        <v>23</v>
      </c>
      <c r="AC315" s="558">
        <f>VLOOKUP(D315,'[3]CN BC'!$G$10:$I$290,3,FALSE)</f>
        <v>30</v>
      </c>
      <c r="AD315" s="558">
        <f>VLOOKUP(D315,'[4]CN BC'!$G$10:$I$289,3,FALSE)</f>
        <v>28</v>
      </c>
      <c r="AE315" s="558">
        <f>ROUND(S315*$D$9,0)</f>
        <v>2764710</v>
      </c>
      <c r="AF315" s="111"/>
      <c r="AG315" s="111"/>
      <c r="AH315" s="111"/>
      <c r="AI315" s="111">
        <f t="shared" si="66"/>
        <v>2764710</v>
      </c>
      <c r="AJ315" s="602">
        <v>1.2</v>
      </c>
      <c r="AK315" s="114">
        <f t="shared" si="67"/>
        <v>1.2</v>
      </c>
      <c r="AL315" s="111">
        <v>3</v>
      </c>
      <c r="AM315" s="558">
        <f t="shared" si="68"/>
        <v>9952956</v>
      </c>
      <c r="AN315" s="111">
        <f t="shared" si="69"/>
        <v>9952956</v>
      </c>
      <c r="AO315" s="554"/>
    </row>
    <row r="316" spans="1:41" s="112" customFormat="1" ht="39.75" customHeight="1" x14ac:dyDescent="0.25">
      <c r="A316" s="99" t="s">
        <v>795</v>
      </c>
      <c r="B316" s="99"/>
      <c r="C316" s="116"/>
      <c r="D316" s="100" t="s">
        <v>1367</v>
      </c>
      <c r="E316" s="101" t="s">
        <v>1412</v>
      </c>
      <c r="F316" s="152" t="s">
        <v>1312</v>
      </c>
      <c r="G316" s="131"/>
      <c r="H316" s="131"/>
      <c r="I316" s="131"/>
      <c r="J316" s="131"/>
      <c r="K316" s="131"/>
      <c r="L316" s="101" t="str">
        <f>VLOOKUP(D316,[1]T3!$B$2:$D$328,3,FALSE)</f>
        <v>79085003003</v>
      </c>
      <c r="M316" s="131"/>
      <c r="N316" s="101"/>
      <c r="O316" s="152" t="s">
        <v>805</v>
      </c>
      <c r="P316" s="101"/>
      <c r="Q316" s="101"/>
      <c r="R316" s="382">
        <f t="shared" si="63"/>
        <v>1.9890000000000001</v>
      </c>
      <c r="S316" s="382">
        <f t="shared" si="64"/>
        <v>1.9890000000000001</v>
      </c>
      <c r="T316" s="101">
        <v>1.9890000000000001</v>
      </c>
      <c r="U316" s="107"/>
      <c r="V316" s="131"/>
      <c r="W316" s="107">
        <f>ROUND(T316*V316/100,4)</f>
        <v>0</v>
      </c>
      <c r="X316" s="106"/>
      <c r="Y316" s="101"/>
      <c r="Z316" s="116">
        <v>61</v>
      </c>
      <c r="AA316" s="116">
        <f t="shared" si="65"/>
        <v>66</v>
      </c>
      <c r="AB316" s="558">
        <f>VLOOKUP(D316,'[2]CN BC'!$G$10:$I$290,3,FALSE)</f>
        <v>20</v>
      </c>
      <c r="AC316" s="558">
        <f>VLOOKUP(D316,'[3]CN BC'!$G$10:$I$290,3,FALSE)</f>
        <v>22</v>
      </c>
      <c r="AD316" s="558">
        <f>VLOOKUP(D316,'[4]CN BC'!$G$10:$I$289,3,FALSE)</f>
        <v>24</v>
      </c>
      <c r="AE316" s="558">
        <f>ROUND(S316*$D$9,0)</f>
        <v>2764710</v>
      </c>
      <c r="AF316" s="111"/>
      <c r="AG316" s="111"/>
      <c r="AH316" s="111"/>
      <c r="AI316" s="111">
        <f t="shared" si="66"/>
        <v>2764710</v>
      </c>
      <c r="AJ316" s="602">
        <v>1.2</v>
      </c>
      <c r="AK316" s="114">
        <f t="shared" si="67"/>
        <v>1.2</v>
      </c>
      <c r="AL316" s="111">
        <v>3</v>
      </c>
      <c r="AM316" s="558">
        <f t="shared" si="68"/>
        <v>9952956</v>
      </c>
      <c r="AN316" s="111">
        <f t="shared" si="69"/>
        <v>9952956</v>
      </c>
      <c r="AO316" s="554"/>
    </row>
    <row r="317" spans="1:41" s="112" customFormat="1" ht="35.25" customHeight="1" x14ac:dyDescent="0.25">
      <c r="A317" s="99" t="s">
        <v>673</v>
      </c>
      <c r="B317" s="99"/>
      <c r="C317" s="116"/>
      <c r="D317" s="100" t="s">
        <v>1340</v>
      </c>
      <c r="E317" s="101" t="s">
        <v>1412</v>
      </c>
      <c r="F317" s="152" t="s">
        <v>1357</v>
      </c>
      <c r="G317" s="131"/>
      <c r="H317" s="131"/>
      <c r="I317" s="131"/>
      <c r="J317" s="131"/>
      <c r="K317" s="131"/>
      <c r="L317" s="101" t="str">
        <f>VLOOKUP(D317,[1]T3!$B$2:$D$328,3,FALSE)</f>
        <v>022093185</v>
      </c>
      <c r="M317" s="131"/>
      <c r="N317" s="101"/>
      <c r="O317" s="152" t="s">
        <v>805</v>
      </c>
      <c r="P317" s="101"/>
      <c r="Q317" s="101"/>
      <c r="R317" s="382">
        <f t="shared" si="63"/>
        <v>1.9890000000000001</v>
      </c>
      <c r="S317" s="382">
        <f t="shared" si="64"/>
        <v>1.9890000000000001</v>
      </c>
      <c r="T317" s="101">
        <v>1.9890000000000001</v>
      </c>
      <c r="U317" s="107"/>
      <c r="V317" s="131"/>
      <c r="W317" s="107">
        <f>ROUND(T317*V317/100,4)</f>
        <v>0</v>
      </c>
      <c r="X317" s="106"/>
      <c r="Y317" s="101"/>
      <c r="Z317" s="116">
        <v>61</v>
      </c>
      <c r="AA317" s="116">
        <f t="shared" si="65"/>
        <v>61</v>
      </c>
      <c r="AB317" s="558">
        <f>VLOOKUP(D317,'[2]CN BC'!$G$10:$I$290,3,FALSE)</f>
        <v>19</v>
      </c>
      <c r="AC317" s="558">
        <f>VLOOKUP(D317,'[3]CN BC'!$G$10:$I$290,3,FALSE)</f>
        <v>22</v>
      </c>
      <c r="AD317" s="558">
        <f>VLOOKUP(D317,'[4]CN BC'!$G$10:$I$289,3,FALSE)</f>
        <v>20</v>
      </c>
      <c r="AE317" s="558">
        <f>ROUND(S317*$D$9,0)</f>
        <v>2764710</v>
      </c>
      <c r="AF317" s="111"/>
      <c r="AG317" s="111"/>
      <c r="AH317" s="111"/>
      <c r="AI317" s="111">
        <f t="shared" si="66"/>
        <v>2764710</v>
      </c>
      <c r="AJ317" s="602">
        <v>1.2</v>
      </c>
      <c r="AK317" s="114">
        <f t="shared" si="67"/>
        <v>1.2</v>
      </c>
      <c r="AL317" s="111">
        <v>3</v>
      </c>
      <c r="AM317" s="558">
        <f t="shared" si="68"/>
        <v>9952956</v>
      </c>
      <c r="AN317" s="111">
        <f t="shared" si="69"/>
        <v>9952956</v>
      </c>
      <c r="AO317" s="554"/>
    </row>
    <row r="318" spans="1:41" s="112" customFormat="1" ht="42.75" customHeight="1" x14ac:dyDescent="0.25">
      <c r="A318" s="99" t="s">
        <v>796</v>
      </c>
      <c r="B318" s="99" t="s">
        <v>1348</v>
      </c>
      <c r="C318" s="116"/>
      <c r="D318" s="100" t="s">
        <v>1337</v>
      </c>
      <c r="E318" s="101" t="s">
        <v>1413</v>
      </c>
      <c r="F318" s="152" t="s">
        <v>1330</v>
      </c>
      <c r="G318" s="131"/>
      <c r="H318" s="131"/>
      <c r="I318" s="131"/>
      <c r="J318" s="131"/>
      <c r="K318" s="131"/>
      <c r="L318" s="101" t="str">
        <f>VLOOKUP(D318,[1]T3!$B$2:$D$328,3,FALSE)</f>
        <v>079089004197</v>
      </c>
      <c r="M318" s="358" t="s">
        <v>1349</v>
      </c>
      <c r="N318" s="101"/>
      <c r="O318" s="152" t="s">
        <v>805</v>
      </c>
      <c r="P318" s="101"/>
      <c r="Q318" s="101"/>
      <c r="R318" s="382">
        <f t="shared" si="63"/>
        <v>2.2690000000000001</v>
      </c>
      <c r="S318" s="382">
        <f t="shared" si="64"/>
        <v>2.2690000000000001</v>
      </c>
      <c r="T318" s="101">
        <v>2.2690000000000001</v>
      </c>
      <c r="U318" s="107"/>
      <c r="V318" s="131"/>
      <c r="W318" s="107">
        <f t="shared" ref="W318:W323" si="70">ROUND(T318*V318/100,4)</f>
        <v>0</v>
      </c>
      <c r="X318" s="106"/>
      <c r="Y318" s="101"/>
      <c r="Z318" s="116">
        <v>61</v>
      </c>
      <c r="AA318" s="116">
        <f t="shared" si="65"/>
        <v>61</v>
      </c>
      <c r="AB318" s="558">
        <f>VLOOKUP(D318,'[2]CN BC'!$G$10:$I$290,3,FALSE)</f>
        <v>19</v>
      </c>
      <c r="AC318" s="558">
        <f>VLOOKUP(D318,'[3]CN BC'!$G$10:$I$290,3,FALSE)</f>
        <v>22</v>
      </c>
      <c r="AD318" s="558">
        <f>VLOOKUP(D318,'[4]CN BC'!$G$10:$I$289,3,FALSE)</f>
        <v>20</v>
      </c>
      <c r="AE318" s="558">
        <f t="shared" ref="AE318:AE323" si="71">ROUND(S318*$D$9,0)</f>
        <v>3153910</v>
      </c>
      <c r="AF318" s="111"/>
      <c r="AG318" s="111"/>
      <c r="AH318" s="111"/>
      <c r="AI318" s="111">
        <f t="shared" si="66"/>
        <v>3153910</v>
      </c>
      <c r="AJ318" s="602">
        <v>1.2</v>
      </c>
      <c r="AK318" s="114">
        <f t="shared" si="67"/>
        <v>0.96</v>
      </c>
      <c r="AL318" s="111">
        <v>3</v>
      </c>
      <c r="AM318" s="558">
        <f t="shared" si="68"/>
        <v>9083260.8000000007</v>
      </c>
      <c r="AN318" s="111">
        <f t="shared" si="69"/>
        <v>9083260.8000000007</v>
      </c>
      <c r="AO318" s="554"/>
    </row>
    <row r="319" spans="1:41" s="112" customFormat="1" ht="37.5" customHeight="1" x14ac:dyDescent="0.25">
      <c r="A319" s="99" t="s">
        <v>696</v>
      </c>
      <c r="B319" s="99"/>
      <c r="C319" s="116"/>
      <c r="D319" s="100" t="s">
        <v>1368</v>
      </c>
      <c r="E319" s="101" t="s">
        <v>1413</v>
      </c>
      <c r="F319" s="152" t="s">
        <v>1369</v>
      </c>
      <c r="G319" s="131"/>
      <c r="H319" s="131"/>
      <c r="I319" s="131"/>
      <c r="J319" s="131"/>
      <c r="K319" s="131"/>
      <c r="L319" s="101" t="str">
        <f>VLOOKUP(D319,[1]T3!$B$2:$D$328,3,FALSE)</f>
        <v>215223184</v>
      </c>
      <c r="M319" s="131"/>
      <c r="N319" s="101"/>
      <c r="O319" s="152" t="s">
        <v>805</v>
      </c>
      <c r="P319" s="101"/>
      <c r="Q319" s="101"/>
      <c r="R319" s="382">
        <f t="shared" si="63"/>
        <v>2.2690000000000001</v>
      </c>
      <c r="S319" s="382">
        <f t="shared" si="64"/>
        <v>2.2690000000000001</v>
      </c>
      <c r="T319" s="101">
        <v>2.2690000000000001</v>
      </c>
      <c r="U319" s="107"/>
      <c r="V319" s="131"/>
      <c r="W319" s="107">
        <f>ROUND(T319*V319/100,4)</f>
        <v>0</v>
      </c>
      <c r="X319" s="106"/>
      <c r="Y319" s="101"/>
      <c r="Z319" s="116">
        <v>61</v>
      </c>
      <c r="AA319" s="116">
        <f t="shared" si="65"/>
        <v>61</v>
      </c>
      <c r="AB319" s="558">
        <f>VLOOKUP(D319,'[2]CN BC'!$G$10:$I$290,3,FALSE)</f>
        <v>19</v>
      </c>
      <c r="AC319" s="558">
        <f>VLOOKUP(D319,'[3]CN BC'!$G$10:$I$290,3,FALSE)</f>
        <v>22</v>
      </c>
      <c r="AD319" s="558">
        <f>VLOOKUP(D319,'[4]CN BC'!$G$10:$I$289,3,FALSE)</f>
        <v>20</v>
      </c>
      <c r="AE319" s="558">
        <f>ROUND(S319*$D$9,0)</f>
        <v>3153910</v>
      </c>
      <c r="AF319" s="111"/>
      <c r="AG319" s="111"/>
      <c r="AH319" s="111"/>
      <c r="AI319" s="111">
        <f t="shared" si="66"/>
        <v>3153910</v>
      </c>
      <c r="AJ319" s="602">
        <v>1.2</v>
      </c>
      <c r="AK319" s="114">
        <f t="shared" si="67"/>
        <v>0.96</v>
      </c>
      <c r="AL319" s="111">
        <v>3</v>
      </c>
      <c r="AM319" s="558">
        <f t="shared" si="68"/>
        <v>9083260.8000000007</v>
      </c>
      <c r="AN319" s="111">
        <f t="shared" si="69"/>
        <v>9083260.8000000007</v>
      </c>
      <c r="AO319" s="554"/>
    </row>
    <row r="320" spans="1:41" s="112" customFormat="1" ht="42.75" customHeight="1" x14ac:dyDescent="0.25">
      <c r="A320" s="99" t="s">
        <v>697</v>
      </c>
      <c r="B320" s="99"/>
      <c r="C320" s="116"/>
      <c r="D320" s="100" t="s">
        <v>1339</v>
      </c>
      <c r="E320" s="101" t="s">
        <v>1413</v>
      </c>
      <c r="F320" s="152" t="s">
        <v>1356</v>
      </c>
      <c r="G320" s="131"/>
      <c r="H320" s="131"/>
      <c r="I320" s="131"/>
      <c r="J320" s="131"/>
      <c r="K320" s="131"/>
      <c r="L320" s="101" t="str">
        <f>VLOOKUP(D320,[1]T3!$B$2:$D$328,3,FALSE)</f>
        <v>024058374</v>
      </c>
      <c r="M320" s="131"/>
      <c r="N320" s="101"/>
      <c r="O320" s="152" t="s">
        <v>805</v>
      </c>
      <c r="P320" s="101"/>
      <c r="Q320" s="101"/>
      <c r="R320" s="382">
        <f t="shared" si="63"/>
        <v>2.2690000000000001</v>
      </c>
      <c r="S320" s="382">
        <f t="shared" si="64"/>
        <v>2.2690000000000001</v>
      </c>
      <c r="T320" s="101">
        <v>2.2690000000000001</v>
      </c>
      <c r="U320" s="107"/>
      <c r="V320" s="131"/>
      <c r="W320" s="107">
        <f t="shared" si="70"/>
        <v>0</v>
      </c>
      <c r="X320" s="106"/>
      <c r="Y320" s="101"/>
      <c r="Z320" s="116">
        <v>61</v>
      </c>
      <c r="AA320" s="116">
        <f t="shared" si="65"/>
        <v>61</v>
      </c>
      <c r="AB320" s="558">
        <f>VLOOKUP(D320,'[2]CN BC'!$G$10:$I$290,3,FALSE)</f>
        <v>19</v>
      </c>
      <c r="AC320" s="558">
        <f>VLOOKUP(D320,'[3]CN BC'!$G$10:$I$290,3,FALSE)</f>
        <v>22</v>
      </c>
      <c r="AD320" s="558">
        <f>VLOOKUP(D320,'[4]CN BC'!$G$10:$I$289,3,FALSE)</f>
        <v>20</v>
      </c>
      <c r="AE320" s="558">
        <f t="shared" si="71"/>
        <v>3153910</v>
      </c>
      <c r="AF320" s="111"/>
      <c r="AG320" s="111"/>
      <c r="AH320" s="111"/>
      <c r="AI320" s="111">
        <f t="shared" si="66"/>
        <v>3153910</v>
      </c>
      <c r="AJ320" s="602">
        <v>1.2</v>
      </c>
      <c r="AK320" s="114">
        <f t="shared" si="67"/>
        <v>0.96</v>
      </c>
      <c r="AL320" s="111">
        <v>3</v>
      </c>
      <c r="AM320" s="558">
        <f t="shared" si="68"/>
        <v>9083260.8000000007</v>
      </c>
      <c r="AN320" s="111">
        <f t="shared" si="69"/>
        <v>9083260.8000000007</v>
      </c>
      <c r="AO320" s="554"/>
    </row>
    <row r="321" spans="1:41" s="112" customFormat="1" ht="37.5" customHeight="1" x14ac:dyDescent="0.25">
      <c r="A321" s="99" t="s">
        <v>698</v>
      </c>
      <c r="B321" s="99"/>
      <c r="C321" s="116"/>
      <c r="D321" s="100" t="s">
        <v>1388</v>
      </c>
      <c r="E321" s="101" t="s">
        <v>1413</v>
      </c>
      <c r="F321" s="152" t="s">
        <v>1389</v>
      </c>
      <c r="G321" s="131"/>
      <c r="H321" s="131"/>
      <c r="I321" s="131"/>
      <c r="J321" s="131"/>
      <c r="K321" s="131"/>
      <c r="L321" s="99" t="s">
        <v>1409</v>
      </c>
      <c r="M321" s="131"/>
      <c r="N321" s="101"/>
      <c r="O321" s="152" t="s">
        <v>805</v>
      </c>
      <c r="P321" s="101"/>
      <c r="Q321" s="101"/>
      <c r="R321" s="382">
        <f t="shared" si="63"/>
        <v>2.2690000000000001</v>
      </c>
      <c r="S321" s="382">
        <f t="shared" si="64"/>
        <v>2.2690000000000001</v>
      </c>
      <c r="T321" s="101">
        <v>2.2690000000000001</v>
      </c>
      <c r="U321" s="107"/>
      <c r="V321" s="131"/>
      <c r="W321" s="107">
        <f>ROUND(T321*V321/100,4)</f>
        <v>0</v>
      </c>
      <c r="X321" s="106"/>
      <c r="Y321" s="101"/>
      <c r="Z321" s="116">
        <v>61</v>
      </c>
      <c r="AA321" s="116">
        <f t="shared" si="65"/>
        <v>64</v>
      </c>
      <c r="AB321" s="558">
        <f>VLOOKUP(D321,'[2]CN BC'!$G$10:$I$290,3,FALSE)</f>
        <v>22</v>
      </c>
      <c r="AC321" s="558">
        <f>VLOOKUP(D321,'[3]CN BC'!$G$10:$I$290,3,FALSE)</f>
        <v>22</v>
      </c>
      <c r="AD321" s="558">
        <f>VLOOKUP(D321,'[4]CN BC'!$G$10:$I$289,3,FALSE)</f>
        <v>20</v>
      </c>
      <c r="AE321" s="558">
        <f>ROUND(S321*$D$9,0)</f>
        <v>3153910</v>
      </c>
      <c r="AF321" s="366"/>
      <c r="AG321" s="366"/>
      <c r="AH321" s="366"/>
      <c r="AI321" s="111">
        <f t="shared" si="66"/>
        <v>3153910</v>
      </c>
      <c r="AJ321" s="602">
        <v>1.2</v>
      </c>
      <c r="AK321" s="114">
        <f t="shared" si="67"/>
        <v>0.96</v>
      </c>
      <c r="AL321" s="111">
        <v>3</v>
      </c>
      <c r="AM321" s="558">
        <f t="shared" si="68"/>
        <v>9083260.8000000007</v>
      </c>
      <c r="AN321" s="111">
        <f t="shared" si="69"/>
        <v>9083260.8000000007</v>
      </c>
      <c r="AO321" s="554"/>
    </row>
    <row r="322" spans="1:41" s="112" customFormat="1" ht="37.5" customHeight="1" x14ac:dyDescent="0.25">
      <c r="A322" s="99" t="s">
        <v>1318</v>
      </c>
      <c r="B322" s="99"/>
      <c r="C322" s="116"/>
      <c r="D322" s="100" t="s">
        <v>1390</v>
      </c>
      <c r="E322" s="101" t="s">
        <v>1413</v>
      </c>
      <c r="F322" s="152" t="s">
        <v>1297</v>
      </c>
      <c r="G322" s="131"/>
      <c r="H322" s="131"/>
      <c r="I322" s="131"/>
      <c r="J322" s="131"/>
      <c r="K322" s="131"/>
      <c r="L322" s="99" t="s">
        <v>1408</v>
      </c>
      <c r="M322" s="131"/>
      <c r="N322" s="101"/>
      <c r="O322" s="152" t="s">
        <v>805</v>
      </c>
      <c r="P322" s="101"/>
      <c r="Q322" s="101"/>
      <c r="R322" s="382">
        <f t="shared" si="63"/>
        <v>1.9890000000000001</v>
      </c>
      <c r="S322" s="382">
        <f t="shared" si="64"/>
        <v>1.9890000000000001</v>
      </c>
      <c r="T322" s="101">
        <v>1.9890000000000001</v>
      </c>
      <c r="U322" s="107"/>
      <c r="V322" s="131"/>
      <c r="W322" s="107">
        <f>ROUND(T322*V322/100,4)</f>
        <v>0</v>
      </c>
      <c r="X322" s="106"/>
      <c r="Y322" s="101"/>
      <c r="Z322" s="116">
        <v>61</v>
      </c>
      <c r="AA322" s="116">
        <f t="shared" si="65"/>
        <v>61</v>
      </c>
      <c r="AB322" s="558">
        <f>VLOOKUP(D322,'[2]CN BC'!$G$10:$I$290,3,FALSE)</f>
        <v>19</v>
      </c>
      <c r="AC322" s="558">
        <f>VLOOKUP(D322,'[3]CN BC'!$G$10:$I$290,3,FALSE)</f>
        <v>22</v>
      </c>
      <c r="AD322" s="558">
        <f>VLOOKUP(D322,'[4]CN BC'!$G$10:$I$289,3,FALSE)</f>
        <v>20</v>
      </c>
      <c r="AE322" s="558">
        <f>ROUND(S322*$D$9,0)</f>
        <v>2764710</v>
      </c>
      <c r="AF322" s="366"/>
      <c r="AG322" s="366"/>
      <c r="AH322" s="366"/>
      <c r="AI322" s="111">
        <f t="shared" si="66"/>
        <v>2764710</v>
      </c>
      <c r="AJ322" s="602">
        <v>1.2</v>
      </c>
      <c r="AK322" s="114">
        <f t="shared" si="67"/>
        <v>0.96</v>
      </c>
      <c r="AL322" s="111">
        <v>3</v>
      </c>
      <c r="AM322" s="558">
        <f t="shared" si="68"/>
        <v>7962364.8000000007</v>
      </c>
      <c r="AN322" s="111">
        <f t="shared" si="69"/>
        <v>7962364.8000000007</v>
      </c>
      <c r="AO322" s="554"/>
    </row>
    <row r="323" spans="1:41" s="112" customFormat="1" ht="37.5" customHeight="1" x14ac:dyDescent="0.25">
      <c r="A323" s="99" t="s">
        <v>1319</v>
      </c>
      <c r="B323" s="99"/>
      <c r="C323" s="116"/>
      <c r="D323" s="100" t="s">
        <v>1341</v>
      </c>
      <c r="E323" s="101" t="s">
        <v>1413</v>
      </c>
      <c r="F323" s="152" t="s">
        <v>1357</v>
      </c>
      <c r="G323" s="131"/>
      <c r="H323" s="131"/>
      <c r="I323" s="131"/>
      <c r="J323" s="131"/>
      <c r="K323" s="131"/>
      <c r="L323" s="101" t="str">
        <f>VLOOKUP(D323,[1]T3!$B$2:$D$328,3,FALSE)</f>
        <v>271927461</v>
      </c>
      <c r="M323" s="131"/>
      <c r="N323" s="101"/>
      <c r="O323" s="152" t="s">
        <v>805</v>
      </c>
      <c r="P323" s="101"/>
      <c r="Q323" s="101"/>
      <c r="R323" s="382">
        <f t="shared" si="63"/>
        <v>1.9890000000000001</v>
      </c>
      <c r="S323" s="382">
        <f t="shared" si="64"/>
        <v>1.9890000000000001</v>
      </c>
      <c r="T323" s="101">
        <v>1.9890000000000001</v>
      </c>
      <c r="U323" s="107"/>
      <c r="V323" s="131"/>
      <c r="W323" s="107">
        <f t="shared" si="70"/>
        <v>0</v>
      </c>
      <c r="X323" s="106"/>
      <c r="Y323" s="101"/>
      <c r="Z323" s="116">
        <v>61</v>
      </c>
      <c r="AA323" s="116">
        <f t="shared" si="65"/>
        <v>61</v>
      </c>
      <c r="AB323" s="558">
        <f>VLOOKUP(D323,'[2]CN BC'!$G$10:$I$290,3,FALSE)</f>
        <v>19</v>
      </c>
      <c r="AC323" s="558">
        <f>VLOOKUP(D323,'[3]CN BC'!$G$10:$I$290,3,FALSE)</f>
        <v>22</v>
      </c>
      <c r="AD323" s="558">
        <f>VLOOKUP(D323,'[4]CN BC'!$G$10:$I$289,3,FALSE)</f>
        <v>20</v>
      </c>
      <c r="AE323" s="558">
        <f t="shared" si="71"/>
        <v>2764710</v>
      </c>
      <c r="AF323" s="111"/>
      <c r="AG323" s="111"/>
      <c r="AH323" s="111"/>
      <c r="AI323" s="111">
        <f t="shared" si="66"/>
        <v>2764710</v>
      </c>
      <c r="AJ323" s="602">
        <v>1.2</v>
      </c>
      <c r="AK323" s="114">
        <f t="shared" si="67"/>
        <v>0.96</v>
      </c>
      <c r="AL323" s="111">
        <v>3</v>
      </c>
      <c r="AM323" s="558">
        <f t="shared" si="68"/>
        <v>7962364.8000000007</v>
      </c>
      <c r="AN323" s="111">
        <f t="shared" si="69"/>
        <v>7962364.8000000007</v>
      </c>
      <c r="AO323" s="554"/>
    </row>
    <row r="324" spans="1:41" s="112" customFormat="1" ht="37.5" customHeight="1" x14ac:dyDescent="0.25">
      <c r="A324" s="331"/>
      <c r="B324" s="331"/>
      <c r="C324" s="296"/>
      <c r="D324" s="297"/>
      <c r="E324" s="304"/>
      <c r="F324" s="163"/>
      <c r="G324" s="605"/>
      <c r="H324" s="605"/>
      <c r="I324" s="605"/>
      <c r="J324" s="605"/>
      <c r="K324" s="605"/>
      <c r="L324" s="304"/>
      <c r="M324" s="605"/>
      <c r="N324" s="304"/>
      <c r="O324" s="163"/>
      <c r="P324" s="304"/>
      <c r="Q324" s="304"/>
      <c r="R324" s="304"/>
      <c r="S324" s="606"/>
      <c r="T324" s="304"/>
      <c r="U324" s="302"/>
      <c r="V324" s="605"/>
      <c r="W324" s="302"/>
      <c r="X324" s="308"/>
      <c r="Y324" s="304"/>
      <c r="Z324" s="304"/>
      <c r="AA324" s="304"/>
      <c r="AB324" s="581">
        <f>SUM(AB15:AB323)</f>
        <v>5413</v>
      </c>
      <c r="AC324" s="581">
        <f>SUM(AC15:AC323)</f>
        <v>6289</v>
      </c>
      <c r="AD324" s="581">
        <f>SUM(AD15:AD323)</f>
        <v>5475</v>
      </c>
      <c r="AE324" s="581"/>
      <c r="AF324" s="139"/>
      <c r="AG324" s="139"/>
      <c r="AH324" s="139"/>
      <c r="AI324" s="139"/>
      <c r="AJ324" s="607"/>
      <c r="AK324" s="357"/>
      <c r="AL324" s="139"/>
      <c r="AM324" s="581">
        <f>SUM(AM15:AM323)</f>
        <v>4422523590.7200012</v>
      </c>
      <c r="AN324" s="139">
        <f>SUM(AN15:AN323)</f>
        <v>8670602046.7999954</v>
      </c>
      <c r="AO324" s="707"/>
    </row>
    <row r="325" spans="1:41" s="112" customFormat="1" ht="37.5" customHeight="1" x14ac:dyDescent="0.25">
      <c r="A325" s="556"/>
      <c r="B325" s="352"/>
      <c r="C325" s="594"/>
      <c r="D325" s="537"/>
      <c r="E325" s="621"/>
      <c r="F325" s="563"/>
      <c r="G325" s="595"/>
      <c r="H325" s="595"/>
      <c r="I325" s="595"/>
      <c r="J325" s="595"/>
      <c r="K325" s="595"/>
      <c r="L325" s="533"/>
      <c r="M325" s="596"/>
      <c r="N325" s="533"/>
      <c r="O325" s="563"/>
      <c r="P325" s="597"/>
      <c r="Q325" s="597"/>
      <c r="R325" s="597"/>
      <c r="S325" s="564"/>
      <c r="T325" s="533"/>
      <c r="U325" s="326"/>
      <c r="V325" s="596"/>
      <c r="W325" s="326"/>
      <c r="X325" s="565"/>
      <c r="Y325" s="533"/>
      <c r="Z325" s="533"/>
      <c r="AA325" s="533"/>
      <c r="AB325" s="629"/>
      <c r="AC325" s="629"/>
      <c r="AD325" s="629"/>
      <c r="AE325" s="568"/>
      <c r="AF325" s="561"/>
      <c r="AG325" s="561"/>
      <c r="AH325" s="561"/>
      <c r="AI325" s="561"/>
      <c r="AJ325" s="559"/>
      <c r="AK325" s="598"/>
      <c r="AL325" s="561"/>
      <c r="AM325" s="568"/>
      <c r="AN325" s="561"/>
      <c r="AO325" s="706"/>
    </row>
    <row r="326" spans="1:41" s="112" customFormat="1" ht="37.5" customHeight="1" x14ac:dyDescent="0.25">
      <c r="A326" s="99"/>
      <c r="B326" s="352"/>
      <c r="C326" s="351"/>
      <c r="D326" s="135"/>
      <c r="E326" s="621"/>
      <c r="F326" s="152"/>
      <c r="G326" s="531"/>
      <c r="H326" s="531"/>
      <c r="I326" s="531"/>
      <c r="J326" s="531"/>
      <c r="K326" s="531"/>
      <c r="L326" s="101"/>
      <c r="M326" s="131"/>
      <c r="N326" s="101"/>
      <c r="O326" s="152"/>
      <c r="P326" s="141"/>
      <c r="Q326" s="141"/>
      <c r="R326" s="141"/>
      <c r="S326" s="382"/>
      <c r="T326" s="101"/>
      <c r="U326" s="107"/>
      <c r="V326" s="131"/>
      <c r="W326" s="107"/>
      <c r="X326" s="106"/>
      <c r="Y326" s="101"/>
      <c r="Z326" s="101"/>
      <c r="AA326" s="101"/>
      <c r="AB326" s="557"/>
      <c r="AC326" s="557"/>
      <c r="AD326" s="557"/>
      <c r="AE326" s="558"/>
      <c r="AF326" s="111"/>
      <c r="AG326" s="561"/>
      <c r="AH326" s="561"/>
      <c r="AI326" s="561"/>
      <c r="AJ326" s="559"/>
      <c r="AK326" s="114"/>
      <c r="AL326" s="111"/>
      <c r="AM326" s="558"/>
      <c r="AN326" s="111"/>
      <c r="AO326" s="554"/>
    </row>
    <row r="327" spans="1:41" s="112" customFormat="1" ht="37.5" customHeight="1" x14ac:dyDescent="0.25">
      <c r="A327" s="99"/>
      <c r="B327" s="352"/>
      <c r="C327" s="351"/>
      <c r="D327" s="135"/>
      <c r="E327" s="621"/>
      <c r="F327" s="152"/>
      <c r="G327" s="531"/>
      <c r="H327" s="531"/>
      <c r="I327" s="531"/>
      <c r="J327" s="531"/>
      <c r="K327" s="531"/>
      <c r="L327" s="101"/>
      <c r="M327" s="131"/>
      <c r="N327" s="101"/>
      <c r="O327" s="152"/>
      <c r="P327" s="141"/>
      <c r="Q327" s="141"/>
      <c r="R327" s="141"/>
      <c r="S327" s="382"/>
      <c r="T327" s="101"/>
      <c r="U327" s="107"/>
      <c r="V327" s="131"/>
      <c r="W327" s="107"/>
      <c r="X327" s="106"/>
      <c r="Y327" s="101"/>
      <c r="Z327" s="101"/>
      <c r="AA327" s="101"/>
      <c r="AB327" s="557"/>
      <c r="AC327" s="557"/>
      <c r="AD327" s="557"/>
      <c r="AE327" s="558"/>
      <c r="AF327" s="111"/>
      <c r="AG327" s="561"/>
      <c r="AH327" s="561"/>
      <c r="AI327" s="561"/>
      <c r="AJ327" s="559"/>
      <c r="AK327" s="114"/>
      <c r="AL327" s="111"/>
      <c r="AM327" s="558"/>
      <c r="AN327" s="111"/>
      <c r="AO327" s="554"/>
    </row>
    <row r="328" spans="1:41" s="112" customFormat="1" x14ac:dyDescent="0.25">
      <c r="A328" s="99"/>
      <c r="B328" s="329"/>
      <c r="C328" s="116"/>
      <c r="D328" s="135"/>
      <c r="E328" s="622"/>
      <c r="F328" s="152"/>
      <c r="G328" s="293"/>
      <c r="H328" s="294"/>
      <c r="I328" s="293"/>
      <c r="J328" s="293"/>
      <c r="K328" s="293"/>
      <c r="L328" s="101"/>
      <c r="M328" s="362"/>
      <c r="N328" s="362"/>
      <c r="O328" s="238"/>
      <c r="P328" s="101"/>
      <c r="Q328" s="101"/>
      <c r="R328" s="101"/>
      <c r="S328" s="101"/>
      <c r="T328" s="101"/>
      <c r="U328" s="107"/>
      <c r="V328" s="100"/>
      <c r="W328" s="107"/>
      <c r="X328" s="106"/>
      <c r="Y328" s="101"/>
      <c r="Z328" s="101"/>
      <c r="AA328" s="101"/>
      <c r="AB328" s="557"/>
      <c r="AC328" s="557"/>
      <c r="AD328" s="557"/>
      <c r="AE328" s="558"/>
      <c r="AF328" s="111"/>
      <c r="AG328" s="111"/>
      <c r="AH328" s="111"/>
      <c r="AI328" s="111"/>
      <c r="AJ328" s="558"/>
      <c r="AK328" s="111"/>
      <c r="AL328" s="111"/>
      <c r="AM328" s="558"/>
      <c r="AN328" s="111"/>
      <c r="AO328" s="554"/>
    </row>
    <row r="329" spans="1:41" s="112" customFormat="1" x14ac:dyDescent="0.25">
      <c r="A329" s="99"/>
      <c r="B329" s="329"/>
      <c r="C329" s="116"/>
      <c r="D329" s="135"/>
      <c r="E329" s="622"/>
      <c r="F329" s="152"/>
      <c r="G329" s="293"/>
      <c r="H329" s="294"/>
      <c r="I329" s="293"/>
      <c r="J329" s="293"/>
      <c r="K329" s="293"/>
      <c r="L329" s="101"/>
      <c r="M329" s="362"/>
      <c r="N329" s="362"/>
      <c r="O329" s="238"/>
      <c r="P329" s="101"/>
      <c r="Q329" s="101"/>
      <c r="R329" s="101"/>
      <c r="S329" s="101"/>
      <c r="T329" s="101"/>
      <c r="U329" s="107"/>
      <c r="V329" s="100"/>
      <c r="W329" s="107"/>
      <c r="X329" s="106"/>
      <c r="Y329" s="101"/>
      <c r="Z329" s="101"/>
      <c r="AA329" s="101"/>
      <c r="AB329" s="557"/>
      <c r="AC329" s="557"/>
      <c r="AD329" s="557"/>
      <c r="AE329" s="558"/>
      <c r="AF329" s="111"/>
      <c r="AG329" s="111"/>
      <c r="AH329" s="111"/>
      <c r="AI329" s="111"/>
      <c r="AJ329" s="558"/>
      <c r="AK329" s="111"/>
      <c r="AL329" s="111"/>
      <c r="AM329" s="558"/>
      <c r="AN329" s="111"/>
      <c r="AO329" s="554"/>
    </row>
    <row r="330" spans="1:41" s="112" customFormat="1" x14ac:dyDescent="0.25">
      <c r="A330" s="99"/>
      <c r="B330" s="329"/>
      <c r="C330" s="116"/>
      <c r="D330" s="135"/>
      <c r="E330" s="622"/>
      <c r="F330" s="152"/>
      <c r="G330" s="293"/>
      <c r="H330" s="294"/>
      <c r="I330" s="293"/>
      <c r="J330" s="293"/>
      <c r="K330" s="293"/>
      <c r="L330" s="101"/>
      <c r="M330" s="362"/>
      <c r="N330" s="362"/>
      <c r="O330" s="238"/>
      <c r="P330" s="101"/>
      <c r="Q330" s="101"/>
      <c r="R330" s="101"/>
      <c r="S330" s="101"/>
      <c r="T330" s="101"/>
      <c r="U330" s="107"/>
      <c r="V330" s="100"/>
      <c r="W330" s="107"/>
      <c r="X330" s="106"/>
      <c r="Y330" s="101"/>
      <c r="Z330" s="101"/>
      <c r="AA330" s="101"/>
      <c r="AB330" s="557"/>
      <c r="AC330" s="557"/>
      <c r="AD330" s="557"/>
      <c r="AE330" s="558"/>
      <c r="AF330" s="111"/>
      <c r="AG330" s="111"/>
      <c r="AH330" s="111"/>
      <c r="AI330" s="111"/>
      <c r="AJ330" s="558"/>
      <c r="AK330" s="111"/>
      <c r="AL330" s="111"/>
      <c r="AM330" s="558"/>
      <c r="AN330" s="111"/>
      <c r="AO330" s="554"/>
    </row>
    <row r="331" spans="1:41" s="112" customFormat="1" x14ac:dyDescent="0.25">
      <c r="A331" s="99"/>
      <c r="B331" s="329"/>
      <c r="C331" s="116"/>
      <c r="D331" s="135"/>
      <c r="E331" s="622"/>
      <c r="F331" s="152"/>
      <c r="G331" s="293"/>
      <c r="H331" s="294"/>
      <c r="I331" s="293"/>
      <c r="J331" s="293"/>
      <c r="K331" s="293"/>
      <c r="L331" s="101"/>
      <c r="M331" s="362"/>
      <c r="N331" s="362"/>
      <c r="O331" s="238"/>
      <c r="P331" s="101"/>
      <c r="Q331" s="101"/>
      <c r="R331" s="101"/>
      <c r="S331" s="101"/>
      <c r="T331" s="101"/>
      <c r="U331" s="107"/>
      <c r="V331" s="100"/>
      <c r="W331" s="107"/>
      <c r="X331" s="106"/>
      <c r="Y331" s="101"/>
      <c r="Z331" s="101"/>
      <c r="AA331" s="101"/>
      <c r="AB331" s="557"/>
      <c r="AC331" s="557"/>
      <c r="AD331" s="557"/>
      <c r="AE331" s="558"/>
      <c r="AF331" s="111"/>
      <c r="AG331" s="111"/>
      <c r="AH331" s="111"/>
      <c r="AI331" s="111"/>
      <c r="AJ331" s="558"/>
      <c r="AK331" s="111"/>
      <c r="AL331" s="111"/>
      <c r="AM331" s="558"/>
      <c r="AN331" s="111"/>
      <c r="AO331" s="554"/>
    </row>
    <row r="332" spans="1:41" s="66" customFormat="1" ht="20.25" customHeight="1" x14ac:dyDescent="0.25">
      <c r="A332" s="134"/>
      <c r="B332" s="248"/>
      <c r="C332" s="346"/>
      <c r="D332" s="795" t="s">
        <v>695</v>
      </c>
      <c r="E332" s="796"/>
      <c r="F332" s="796"/>
      <c r="G332" s="796"/>
      <c r="H332" s="796"/>
      <c r="I332" s="796"/>
      <c r="J332" s="796"/>
      <c r="K332" s="796"/>
      <c r="L332" s="796"/>
      <c r="M332" s="796"/>
      <c r="N332" s="796"/>
      <c r="O332" s="796"/>
      <c r="P332" s="796"/>
      <c r="Q332" s="796"/>
      <c r="R332" s="380"/>
      <c r="S332" s="380"/>
      <c r="T332" s="320">
        <f>SUM(T194:T323)</f>
        <v>1314.9700000000003</v>
      </c>
      <c r="U332" s="189" t="e">
        <f>SUM(U62:U266)</f>
        <v>#REF!</v>
      </c>
      <c r="V332" s="207">
        <f>SUM(V62:V266)</f>
        <v>71</v>
      </c>
      <c r="W332" s="221">
        <f>SUM(W194:W323)</f>
        <v>14.766999999999999</v>
      </c>
      <c r="X332" s="138">
        <f>SUM(X62:X266)</f>
        <v>4428957</v>
      </c>
      <c r="Y332" s="138">
        <f>SUM(Y194:Y323)</f>
        <v>26.500000000000007</v>
      </c>
      <c r="Z332" s="138"/>
      <c r="AA332" s="138"/>
      <c r="AB332" s="580"/>
      <c r="AC332" s="580"/>
      <c r="AD332" s="580"/>
      <c r="AE332" s="580">
        <f>SUM(AE194:AE323)</f>
        <v>479423093</v>
      </c>
      <c r="AF332" s="138"/>
      <c r="AG332" s="138"/>
      <c r="AH332" s="138"/>
      <c r="AI332" s="138"/>
      <c r="AJ332" s="580"/>
      <c r="AK332" s="387"/>
      <c r="AL332" s="387"/>
      <c r="AM332" s="580"/>
      <c r="AN332" s="387"/>
      <c r="AO332" s="708"/>
    </row>
    <row r="333" spans="1:41" s="64" customFormat="1" ht="21" customHeight="1" x14ac:dyDescent="0.25">
      <c r="A333" s="76"/>
      <c r="B333" s="248"/>
      <c r="C333" s="347"/>
      <c r="D333" s="797" t="s">
        <v>52</v>
      </c>
      <c r="E333" s="798"/>
      <c r="F333" s="798"/>
      <c r="G333" s="798"/>
      <c r="H333" s="798"/>
      <c r="I333" s="798"/>
      <c r="J333" s="798"/>
      <c r="K333" s="798"/>
      <c r="L333" s="798"/>
      <c r="M333" s="798"/>
      <c r="N333" s="798"/>
      <c r="O333" s="798"/>
      <c r="P333" s="798"/>
      <c r="Q333" s="798"/>
      <c r="R333" s="798"/>
      <c r="S333" s="798"/>
      <c r="T333" s="798"/>
      <c r="U333" s="190"/>
      <c r="V333" s="205"/>
      <c r="W333" s="68"/>
      <c r="X333" s="69"/>
      <c r="Y333" s="67"/>
      <c r="Z333" s="67"/>
      <c r="AA333" s="67"/>
      <c r="AB333" s="630"/>
      <c r="AC333" s="630"/>
      <c r="AD333" s="630"/>
      <c r="AE333" s="577"/>
      <c r="AF333" s="70"/>
      <c r="AG333" s="70"/>
      <c r="AH333" s="70"/>
      <c r="AI333" s="70"/>
      <c r="AJ333" s="577"/>
      <c r="AK333" s="327"/>
      <c r="AL333" s="327"/>
      <c r="AM333" s="577"/>
      <c r="AN333" s="327"/>
      <c r="AO333" s="701"/>
    </row>
    <row r="334" spans="1:41" s="64" customFormat="1" ht="21" customHeight="1" x14ac:dyDescent="0.25">
      <c r="A334" s="26"/>
      <c r="B334" s="248"/>
      <c r="C334" s="231"/>
      <c r="D334" s="799" t="s">
        <v>53</v>
      </c>
      <c r="E334" s="800"/>
      <c r="F334" s="800"/>
      <c r="G334" s="800"/>
      <c r="H334" s="800"/>
      <c r="I334" s="800"/>
      <c r="J334" s="800"/>
      <c r="K334" s="800"/>
      <c r="L334" s="800"/>
      <c r="M334" s="800"/>
      <c r="N334" s="800"/>
      <c r="O334" s="800"/>
      <c r="P334" s="800"/>
      <c r="Q334" s="800"/>
      <c r="R334" s="800"/>
      <c r="S334" s="800"/>
      <c r="T334" s="800"/>
      <c r="U334" s="800"/>
      <c r="V334" s="206"/>
      <c r="W334" s="59"/>
      <c r="X334" s="79"/>
      <c r="Y334" s="62"/>
      <c r="Z334" s="62"/>
      <c r="AA334" s="62"/>
      <c r="AB334" s="557"/>
      <c r="AC334" s="557"/>
      <c r="AD334" s="557"/>
      <c r="AE334" s="558"/>
      <c r="AF334" s="63"/>
      <c r="AG334" s="63"/>
      <c r="AH334" s="63"/>
      <c r="AI334" s="63"/>
      <c r="AJ334" s="558"/>
      <c r="AK334" s="111"/>
      <c r="AL334" s="111"/>
      <c r="AM334" s="558"/>
      <c r="AN334" s="111"/>
      <c r="AO334" s="554"/>
    </row>
    <row r="335" spans="1:41" s="64" customFormat="1" ht="30" customHeight="1" x14ac:dyDescent="0.25">
      <c r="A335" s="26"/>
      <c r="B335" s="329"/>
      <c r="C335" s="223"/>
      <c r="D335" s="782" t="s">
        <v>318</v>
      </c>
      <c r="E335" s="782"/>
      <c r="F335" s="782"/>
      <c r="G335" s="782"/>
      <c r="H335" s="782"/>
      <c r="I335" s="782"/>
      <c r="J335" s="782"/>
      <c r="K335" s="782"/>
      <c r="L335" s="783"/>
      <c r="M335" s="782"/>
      <c r="N335" s="782"/>
      <c r="O335" s="782"/>
      <c r="P335" s="782"/>
      <c r="Q335" s="782"/>
      <c r="R335" s="782"/>
      <c r="S335" s="782"/>
      <c r="T335" s="782"/>
      <c r="U335" s="191"/>
      <c r="V335" s="206"/>
      <c r="W335" s="61"/>
      <c r="X335" s="60"/>
      <c r="Y335" s="62"/>
      <c r="Z335" s="62"/>
      <c r="AA335" s="62"/>
      <c r="AB335" s="557"/>
      <c r="AC335" s="557"/>
      <c r="AD335" s="557"/>
      <c r="AE335" s="558"/>
      <c r="AF335" s="63"/>
      <c r="AG335" s="63"/>
      <c r="AH335" s="63"/>
      <c r="AI335" s="63"/>
      <c r="AJ335" s="558"/>
      <c r="AK335" s="111"/>
      <c r="AL335" s="111"/>
      <c r="AM335" s="558"/>
      <c r="AN335" s="111"/>
      <c r="AO335" s="554"/>
    </row>
    <row r="336" spans="1:41" s="112" customFormat="1" ht="34.5" customHeight="1" x14ac:dyDescent="0.25">
      <c r="A336" s="99" t="s">
        <v>1343</v>
      </c>
      <c r="B336" s="361" t="str">
        <f>INDEX([5]DS!$C$6:$C$343,MATCH(D336,[5]DS!$B$6:$B$343,0))</f>
        <v>0016100006675004</v>
      </c>
      <c r="C336" s="232" t="s">
        <v>1036</v>
      </c>
      <c r="D336" s="100" t="s">
        <v>1255</v>
      </c>
      <c r="E336" s="101"/>
      <c r="F336" s="152" t="s">
        <v>1301</v>
      </c>
      <c r="G336" s="288" t="s">
        <v>581</v>
      </c>
      <c r="H336" s="289"/>
      <c r="I336" s="289"/>
      <c r="J336" s="289" t="s">
        <v>311</v>
      </c>
      <c r="K336" s="288" t="s">
        <v>315</v>
      </c>
      <c r="L336" s="101" t="str">
        <f>VLOOKUP(D336,[1]T3!$B$2:$D$328,3,FALSE)</f>
        <v>024828531</v>
      </c>
      <c r="M336" s="290" t="s">
        <v>169</v>
      </c>
      <c r="N336" s="290" t="s">
        <v>1036</v>
      </c>
      <c r="O336" s="236" t="s">
        <v>41</v>
      </c>
      <c r="P336" s="132" t="s">
        <v>737</v>
      </c>
      <c r="Q336" s="103">
        <v>6</v>
      </c>
      <c r="R336" s="103"/>
      <c r="S336" s="103"/>
      <c r="T336" s="105">
        <v>2.4</v>
      </c>
      <c r="U336" s="107" t="e">
        <f>W336+Y336+#REF!</f>
        <v>#REF!</v>
      </c>
      <c r="V336" s="222"/>
      <c r="W336" s="107">
        <f t="shared" ref="W336:W345" si="72">ROUND(T336*V336/100,4)</f>
        <v>0</v>
      </c>
      <c r="X336" s="291">
        <f t="shared" ref="X336:X341" si="73">T336*V336*$D$9/100</f>
        <v>0</v>
      </c>
      <c r="Y336" s="101"/>
      <c r="Z336" s="101"/>
      <c r="AA336" s="101"/>
      <c r="AB336" s="557"/>
      <c r="AC336" s="557"/>
      <c r="AD336" s="557"/>
      <c r="AE336" s="558" t="e">
        <f>ROUND(#REF!*$D$9,0)</f>
        <v>#REF!</v>
      </c>
      <c r="AF336" s="292"/>
      <c r="AG336" s="292"/>
      <c r="AH336" s="292"/>
      <c r="AI336" s="292"/>
      <c r="AJ336" s="558"/>
      <c r="AK336" s="111"/>
      <c r="AL336" s="111"/>
      <c r="AM336" s="558"/>
      <c r="AN336" s="111"/>
      <c r="AO336" s="554"/>
    </row>
    <row r="337" spans="1:41" s="112" customFormat="1" ht="32.25" customHeight="1" x14ac:dyDescent="0.25">
      <c r="A337" s="99" t="s">
        <v>1344</v>
      </c>
      <c r="B337" s="329" t="str">
        <f>INDEX([5]DS!$C$6:$C$343,MATCH(D337,[5]DS!$B$6:$B$343,0))</f>
        <v>0016100006692006</v>
      </c>
      <c r="C337" s="116"/>
      <c r="D337" s="100" t="s">
        <v>1106</v>
      </c>
      <c r="E337" s="101"/>
      <c r="F337" s="152" t="s">
        <v>1107</v>
      </c>
      <c r="G337" s="100"/>
      <c r="H337" s="101"/>
      <c r="I337" s="101"/>
      <c r="J337" s="101"/>
      <c r="K337" s="100"/>
      <c r="L337" s="101" t="str">
        <f>VLOOKUP(D337,[1]T3!$B$2:$D$328,3,FALSE)</f>
        <v>079167004276</v>
      </c>
      <c r="M337" s="102"/>
      <c r="N337" s="102"/>
      <c r="O337" s="236" t="s">
        <v>1108</v>
      </c>
      <c r="P337" s="132"/>
      <c r="Q337" s="103"/>
      <c r="R337" s="103"/>
      <c r="S337" s="103"/>
      <c r="T337" s="105">
        <v>2.44</v>
      </c>
      <c r="U337" s="107" t="e">
        <f>W337+Y337+#REF!</f>
        <v>#REF!</v>
      </c>
      <c r="V337" s="222"/>
      <c r="W337" s="107">
        <f t="shared" si="72"/>
        <v>0</v>
      </c>
      <c r="X337" s="106">
        <f t="shared" si="73"/>
        <v>0</v>
      </c>
      <c r="Y337" s="101"/>
      <c r="Z337" s="101"/>
      <c r="AA337" s="101"/>
      <c r="AB337" s="557"/>
      <c r="AC337" s="557"/>
      <c r="AD337" s="557"/>
      <c r="AE337" s="558" t="e">
        <f>ROUND(#REF!*$D$9,0)</f>
        <v>#REF!</v>
      </c>
      <c r="AF337" s="111"/>
      <c r="AG337" s="111"/>
      <c r="AH337" s="111"/>
      <c r="AI337" s="111"/>
      <c r="AJ337" s="558"/>
      <c r="AK337" s="111"/>
      <c r="AL337" s="111"/>
      <c r="AM337" s="558"/>
      <c r="AN337" s="111"/>
      <c r="AO337" s="554"/>
    </row>
    <row r="338" spans="1:41" s="112" customFormat="1" ht="38.25" x14ac:dyDescent="0.25">
      <c r="A338" s="99" t="s">
        <v>1345</v>
      </c>
      <c r="B338" s="361" t="str">
        <f>INDEX([5]DS!$C$6:$C$343,MATCH(D338,[5]DS!$B$6:$B$343,0))</f>
        <v>0016100006677007</v>
      </c>
      <c r="C338" s="116"/>
      <c r="D338" s="100" t="s">
        <v>1109</v>
      </c>
      <c r="E338" s="101"/>
      <c r="F338" s="152" t="s">
        <v>1328</v>
      </c>
      <c r="G338" s="288"/>
      <c r="H338" s="289"/>
      <c r="I338" s="289"/>
      <c r="J338" s="289"/>
      <c r="K338" s="288"/>
      <c r="L338" s="101" t="str">
        <f>VLOOKUP(D338,[1]T3!$B$2:$D$328,3,FALSE)</f>
        <v>024955288</v>
      </c>
      <c r="M338" s="290"/>
      <c r="N338" s="290"/>
      <c r="O338" s="236" t="s">
        <v>1108</v>
      </c>
      <c r="P338" s="132"/>
      <c r="Q338" s="103"/>
      <c r="R338" s="103"/>
      <c r="S338" s="103"/>
      <c r="T338" s="105">
        <v>2.2599999999999998</v>
      </c>
      <c r="U338" s="107" t="e">
        <f>W338+Y338+#REF!</f>
        <v>#REF!</v>
      </c>
      <c r="V338" s="222"/>
      <c r="W338" s="107">
        <f t="shared" si="72"/>
        <v>0</v>
      </c>
      <c r="X338" s="291">
        <f t="shared" si="73"/>
        <v>0</v>
      </c>
      <c r="Y338" s="101">
        <v>0.25</v>
      </c>
      <c r="Z338" s="101"/>
      <c r="AA338" s="101"/>
      <c r="AB338" s="557"/>
      <c r="AC338" s="557"/>
      <c r="AD338" s="557"/>
      <c r="AE338" s="558" t="e">
        <f>ROUND(#REF!*$D$9,0)</f>
        <v>#REF!</v>
      </c>
      <c r="AF338" s="292"/>
      <c r="AG338" s="292"/>
      <c r="AH338" s="292"/>
      <c r="AI338" s="292"/>
      <c r="AJ338" s="558"/>
      <c r="AK338" s="111"/>
      <c r="AL338" s="111"/>
      <c r="AM338" s="558"/>
      <c r="AN338" s="111"/>
      <c r="AO338" s="554"/>
    </row>
    <row r="339" spans="1:41" s="112" customFormat="1" ht="51" x14ac:dyDescent="0.25">
      <c r="A339" s="99" t="s">
        <v>1346</v>
      </c>
      <c r="B339" s="99" t="str">
        <f>INDEX([5]DS!$C$6:$C$343,MATCH(D339,[5]DS!$B$6:$B$343,0))</f>
        <v>0016100006650001</v>
      </c>
      <c r="C339" s="116"/>
      <c r="D339" s="100" t="s">
        <v>1110</v>
      </c>
      <c r="E339" s="101"/>
      <c r="F339" s="152" t="s">
        <v>1322</v>
      </c>
      <c r="G339" s="100"/>
      <c r="H339" s="101"/>
      <c r="I339" s="101"/>
      <c r="J339" s="101"/>
      <c r="K339" s="100"/>
      <c r="L339" s="101" t="str">
        <f>VLOOKUP(D339,[1]T3!$B$2:$D$328,3,FALSE)</f>
        <v>023843885</v>
      </c>
      <c r="M339" s="102"/>
      <c r="N339" s="102"/>
      <c r="O339" s="236" t="s">
        <v>41</v>
      </c>
      <c r="P339" s="132"/>
      <c r="Q339" s="103"/>
      <c r="R339" s="103"/>
      <c r="S339" s="103"/>
      <c r="T339" s="105">
        <v>2.4</v>
      </c>
      <c r="U339" s="107" t="e">
        <f>W339+Y339+#REF!</f>
        <v>#REF!</v>
      </c>
      <c r="V339" s="222"/>
      <c r="W339" s="107">
        <f t="shared" si="72"/>
        <v>0</v>
      </c>
      <c r="X339" s="106">
        <f t="shared" si="73"/>
        <v>0</v>
      </c>
      <c r="Y339" s="101"/>
      <c r="Z339" s="101"/>
      <c r="AA339" s="101"/>
      <c r="AB339" s="557"/>
      <c r="AC339" s="557"/>
      <c r="AD339" s="557"/>
      <c r="AE339" s="558" t="e">
        <f>ROUND(#REF!*$D$9,0)</f>
        <v>#REF!</v>
      </c>
      <c r="AF339" s="111"/>
      <c r="AG339" s="111"/>
      <c r="AH339" s="111"/>
      <c r="AI339" s="111"/>
      <c r="AJ339" s="558"/>
      <c r="AK339" s="111"/>
      <c r="AL339" s="111"/>
      <c r="AM339" s="558"/>
      <c r="AN339" s="111"/>
      <c r="AO339" s="554"/>
    </row>
    <row r="340" spans="1:41" s="112" customFormat="1" ht="51" x14ac:dyDescent="0.25">
      <c r="A340" s="99" t="s">
        <v>1347</v>
      </c>
      <c r="B340" s="307" t="str">
        <f>INDEX([5]DS!$C$6:$C$343,MATCH(D340,[5]DS!$B$6:$B$343,0))</f>
        <v>0016100006668008</v>
      </c>
      <c r="C340" s="116"/>
      <c r="D340" s="100" t="s">
        <v>1112</v>
      </c>
      <c r="E340" s="101"/>
      <c r="F340" s="152" t="s">
        <v>1322</v>
      </c>
      <c r="G340" s="100"/>
      <c r="H340" s="101"/>
      <c r="I340" s="101"/>
      <c r="J340" s="101"/>
      <c r="K340" s="100"/>
      <c r="L340" s="101" t="str">
        <f>VLOOKUP(D340,[1]T3!$B$2:$D$328,3,FALSE)</f>
        <v>022643184</v>
      </c>
      <c r="M340" s="102"/>
      <c r="N340" s="102"/>
      <c r="O340" s="236" t="s">
        <v>41</v>
      </c>
      <c r="P340" s="132"/>
      <c r="Q340" s="103"/>
      <c r="R340" s="103"/>
      <c r="S340" s="103"/>
      <c r="T340" s="105">
        <v>2.2200000000000002</v>
      </c>
      <c r="U340" s="107" t="e">
        <f>W340+Y340+#REF!</f>
        <v>#REF!</v>
      </c>
      <c r="V340" s="222"/>
      <c r="W340" s="107">
        <f t="shared" si="72"/>
        <v>0</v>
      </c>
      <c r="X340" s="106">
        <f t="shared" si="73"/>
        <v>0</v>
      </c>
      <c r="Y340" s="101"/>
      <c r="Z340" s="101"/>
      <c r="AA340" s="101"/>
      <c r="AB340" s="557"/>
      <c r="AC340" s="557"/>
      <c r="AD340" s="557"/>
      <c r="AE340" s="558" t="e">
        <f>ROUND(#REF!*$D$9,0)</f>
        <v>#REF!</v>
      </c>
      <c r="AF340" s="111"/>
      <c r="AG340" s="111"/>
      <c r="AH340" s="111"/>
      <c r="AI340" s="111"/>
      <c r="AJ340" s="558"/>
      <c r="AK340" s="111"/>
      <c r="AL340" s="111"/>
      <c r="AM340" s="558"/>
      <c r="AN340" s="111"/>
      <c r="AO340" s="554"/>
    </row>
    <row r="341" spans="1:41" s="112" customFormat="1" ht="51" x14ac:dyDescent="0.25">
      <c r="A341" s="99" t="s">
        <v>1359</v>
      </c>
      <c r="B341" s="329" t="str">
        <f>INDEX([5]DS!$C$6:$C$343,MATCH(D341,[5]DS!$B$6:$B$343,0))</f>
        <v>0016100006651008</v>
      </c>
      <c r="C341" s="116"/>
      <c r="D341" s="100" t="s">
        <v>1113</v>
      </c>
      <c r="E341" s="101"/>
      <c r="F341" s="152" t="s">
        <v>1322</v>
      </c>
      <c r="G341" s="224"/>
      <c r="H341" s="225"/>
      <c r="I341" s="225"/>
      <c r="J341" s="225"/>
      <c r="K341" s="224"/>
      <c r="L341" s="101" t="str">
        <f>VLOOKUP(D341,[1]T3!$B$2:$D$328,3,FALSE)</f>
        <v>023688916</v>
      </c>
      <c r="M341" s="249"/>
      <c r="N341" s="249"/>
      <c r="O341" s="236" t="s">
        <v>41</v>
      </c>
      <c r="P341" s="132"/>
      <c r="Q341" s="103"/>
      <c r="R341" s="103"/>
      <c r="S341" s="103"/>
      <c r="T341" s="105">
        <v>1.68</v>
      </c>
      <c r="U341" s="107" t="e">
        <f>W341+Y341+#REF!</f>
        <v>#REF!</v>
      </c>
      <c r="V341" s="222"/>
      <c r="W341" s="107">
        <f t="shared" si="72"/>
        <v>0</v>
      </c>
      <c r="X341" s="226">
        <f t="shared" si="73"/>
        <v>0</v>
      </c>
      <c r="Y341" s="101"/>
      <c r="Z341" s="101"/>
      <c r="AA341" s="101"/>
      <c r="AB341" s="557"/>
      <c r="AC341" s="557"/>
      <c r="AD341" s="557"/>
      <c r="AE341" s="558" t="e">
        <f>ROUND(#REF!*$D$9,0)</f>
        <v>#REF!</v>
      </c>
      <c r="AF341" s="111"/>
      <c r="AG341" s="111"/>
      <c r="AH341" s="111"/>
      <c r="AI341" s="111"/>
      <c r="AJ341" s="558"/>
      <c r="AK341" s="111"/>
      <c r="AL341" s="111"/>
      <c r="AM341" s="558"/>
      <c r="AN341" s="111"/>
      <c r="AO341" s="554"/>
    </row>
    <row r="342" spans="1:41" s="112" customFormat="1" ht="51" x14ac:dyDescent="0.25">
      <c r="A342" s="99" t="s">
        <v>1364</v>
      </c>
      <c r="B342" s="99" t="str">
        <f>INDEX([5]DS!$C$6:$C$343,MATCH(D342,[5]DS!$B$6:$B$343,0))</f>
        <v>0016100006666005</v>
      </c>
      <c r="C342" s="116"/>
      <c r="D342" s="100" t="s">
        <v>1114</v>
      </c>
      <c r="E342" s="101"/>
      <c r="F342" s="152" t="s">
        <v>1322</v>
      </c>
      <c r="G342" s="100"/>
      <c r="H342" s="101"/>
      <c r="I342" s="101"/>
      <c r="J342" s="101"/>
      <c r="K342" s="100"/>
      <c r="L342" s="101" t="str">
        <f>VLOOKUP(D342,[1]T3!$B$2:$D$328,3,FALSE)</f>
        <v>024502357</v>
      </c>
      <c r="M342" s="102"/>
      <c r="N342" s="102"/>
      <c r="O342" s="236" t="s">
        <v>41</v>
      </c>
      <c r="P342" s="132"/>
      <c r="Q342" s="103"/>
      <c r="R342" s="103"/>
      <c r="S342" s="103"/>
      <c r="T342" s="105">
        <v>1.68</v>
      </c>
      <c r="U342" s="107"/>
      <c r="V342" s="222"/>
      <c r="W342" s="107">
        <f t="shared" si="72"/>
        <v>0</v>
      </c>
      <c r="X342" s="106"/>
      <c r="Y342" s="101"/>
      <c r="Z342" s="101"/>
      <c r="AA342" s="101"/>
      <c r="AB342" s="557"/>
      <c r="AC342" s="557"/>
      <c r="AD342" s="557"/>
      <c r="AE342" s="558" t="e">
        <f>ROUND(#REF!*$D$9,0)</f>
        <v>#REF!</v>
      </c>
      <c r="AF342" s="111"/>
      <c r="AG342" s="111"/>
      <c r="AH342" s="111"/>
      <c r="AI342" s="111"/>
      <c r="AJ342" s="558"/>
      <c r="AK342" s="111"/>
      <c r="AL342" s="111"/>
      <c r="AM342" s="558"/>
      <c r="AN342" s="111"/>
      <c r="AO342" s="554"/>
    </row>
    <row r="343" spans="1:41" s="112" customFormat="1" ht="33" customHeight="1" x14ac:dyDescent="0.25">
      <c r="A343" s="99" t="s">
        <v>1365</v>
      </c>
      <c r="B343" s="307" t="str">
        <f>INDEX([5]DS!$C$6:$C$343,MATCH(D343,[5]DS!$B$6:$B$343,0))</f>
        <v>0016100006676008</v>
      </c>
      <c r="C343" s="116"/>
      <c r="D343" s="100" t="s">
        <v>1115</v>
      </c>
      <c r="E343" s="101"/>
      <c r="F343" s="152" t="s">
        <v>1107</v>
      </c>
      <c r="G343" s="100"/>
      <c r="H343" s="101"/>
      <c r="I343" s="101"/>
      <c r="J343" s="101"/>
      <c r="K343" s="100"/>
      <c r="L343" s="101" t="str">
        <f>VLOOKUP(D343,[1]T3!$B$2:$D$328,3,FALSE)</f>
        <v>121384325</v>
      </c>
      <c r="M343" s="102"/>
      <c r="N343" s="102"/>
      <c r="O343" s="236" t="s">
        <v>1108</v>
      </c>
      <c r="P343" s="132"/>
      <c r="Q343" s="103"/>
      <c r="R343" s="103"/>
      <c r="S343" s="103"/>
      <c r="T343" s="105">
        <v>1.54</v>
      </c>
      <c r="U343" s="107"/>
      <c r="V343" s="222"/>
      <c r="W343" s="107">
        <f t="shared" si="72"/>
        <v>0</v>
      </c>
      <c r="X343" s="106"/>
      <c r="Y343" s="101"/>
      <c r="Z343" s="101"/>
      <c r="AA343" s="101"/>
      <c r="AB343" s="557"/>
      <c r="AC343" s="557"/>
      <c r="AD343" s="557"/>
      <c r="AE343" s="558" t="e">
        <f>ROUND(#REF!*$D$9,0)</f>
        <v>#REF!</v>
      </c>
      <c r="AF343" s="111"/>
      <c r="AG343" s="111"/>
      <c r="AH343" s="111"/>
      <c r="AI343" s="111"/>
      <c r="AJ343" s="558"/>
      <c r="AK343" s="111"/>
      <c r="AL343" s="111"/>
      <c r="AM343" s="558"/>
      <c r="AN343" s="111"/>
      <c r="AO343" s="554"/>
    </row>
    <row r="344" spans="1:41" s="112" customFormat="1" ht="33" customHeight="1" x14ac:dyDescent="0.25">
      <c r="A344" s="99" t="s">
        <v>1394</v>
      </c>
      <c r="B344" s="361" t="str">
        <f>INDEX([5]DS!$C$6:$C$343,MATCH(D344,[5]DS!$B$6:$B$343,0))</f>
        <v>0016100006755008</v>
      </c>
      <c r="C344" s="116"/>
      <c r="D344" s="100" t="s">
        <v>1116</v>
      </c>
      <c r="E344" s="101"/>
      <c r="F344" s="152" t="s">
        <v>1107</v>
      </c>
      <c r="G344" s="288"/>
      <c r="H344" s="289"/>
      <c r="I344" s="289"/>
      <c r="J344" s="289"/>
      <c r="K344" s="288"/>
      <c r="L344" s="101" t="str">
        <f>VLOOKUP(D344,[1]T3!$B$2:$D$328,3,FALSE)</f>
        <v>021876056</v>
      </c>
      <c r="M344" s="290"/>
      <c r="N344" s="290"/>
      <c r="O344" s="236" t="s">
        <v>1108</v>
      </c>
      <c r="P344" s="132"/>
      <c r="Q344" s="103"/>
      <c r="R344" s="103"/>
      <c r="S344" s="103"/>
      <c r="T344" s="105">
        <v>1.54</v>
      </c>
      <c r="U344" s="107"/>
      <c r="V344" s="222"/>
      <c r="W344" s="107">
        <f t="shared" si="72"/>
        <v>0</v>
      </c>
      <c r="X344" s="291"/>
      <c r="Y344" s="101"/>
      <c r="Z344" s="101"/>
      <c r="AA344" s="101"/>
      <c r="AB344" s="557"/>
      <c r="AC344" s="557"/>
      <c r="AD344" s="557"/>
      <c r="AE344" s="558" t="e">
        <f>ROUND(#REF!*$D$9,0)</f>
        <v>#REF!</v>
      </c>
      <c r="AF344" s="292"/>
      <c r="AG344" s="292"/>
      <c r="AH344" s="292"/>
      <c r="AI344" s="292"/>
      <c r="AJ344" s="558"/>
      <c r="AK344" s="111"/>
      <c r="AL344" s="111"/>
      <c r="AM344" s="558"/>
      <c r="AN344" s="111"/>
      <c r="AO344" s="554"/>
    </row>
    <row r="345" spans="1:41" s="112" customFormat="1" ht="33" customHeight="1" x14ac:dyDescent="0.25">
      <c r="A345" s="99" t="s">
        <v>1395</v>
      </c>
      <c r="B345" s="363" t="str">
        <f>INDEX([5]DS!$C$6:$C$343,MATCH(D345,[5]DS!$B$6:$B$343,0))</f>
        <v>0016100006680008</v>
      </c>
      <c r="C345" s="296"/>
      <c r="D345" s="297" t="s">
        <v>1117</v>
      </c>
      <c r="E345" s="304"/>
      <c r="F345" s="163" t="s">
        <v>1107</v>
      </c>
      <c r="G345" s="250"/>
      <c r="H345" s="251"/>
      <c r="I345" s="251"/>
      <c r="J345" s="251"/>
      <c r="K345" s="250"/>
      <c r="L345" s="304" t="str">
        <f>VLOOKUP(D345,[1]T3!$B$2:$D$328,3,FALSE)</f>
        <v>022171104</v>
      </c>
      <c r="M345" s="252"/>
      <c r="N345" s="252"/>
      <c r="O345" s="298" t="s">
        <v>1108</v>
      </c>
      <c r="P345" s="299"/>
      <c r="Q345" s="300"/>
      <c r="R345" s="300"/>
      <c r="S345" s="300"/>
      <c r="T345" s="301">
        <v>1.18</v>
      </c>
      <c r="U345" s="302"/>
      <c r="V345" s="303"/>
      <c r="W345" s="302">
        <f t="shared" si="72"/>
        <v>0</v>
      </c>
      <c r="X345" s="253"/>
      <c r="Y345" s="304"/>
      <c r="Z345" s="304"/>
      <c r="AA345" s="304"/>
      <c r="AB345" s="631"/>
      <c r="AC345" s="631"/>
      <c r="AD345" s="631"/>
      <c r="AE345" s="581" t="e">
        <f>ROUND(#REF!*$D$9,0)</f>
        <v>#REF!</v>
      </c>
      <c r="AF345" s="139"/>
      <c r="AG345" s="139"/>
      <c r="AH345" s="139"/>
      <c r="AI345" s="139"/>
      <c r="AJ345" s="581"/>
      <c r="AK345" s="139"/>
      <c r="AL345" s="139"/>
      <c r="AM345" s="581"/>
      <c r="AN345" s="139"/>
      <c r="AO345" s="707"/>
    </row>
    <row r="346" spans="1:41" s="64" customFormat="1" ht="24.75" customHeight="1" x14ac:dyDescent="0.25">
      <c r="A346" s="77"/>
      <c r="B346" s="157"/>
      <c r="C346" s="219"/>
      <c r="D346" s="784" t="s">
        <v>58</v>
      </c>
      <c r="E346" s="785"/>
      <c r="F346" s="785"/>
      <c r="G346" s="785"/>
      <c r="H346" s="785"/>
      <c r="I346" s="785"/>
      <c r="J346" s="785"/>
      <c r="K346" s="785"/>
      <c r="L346" s="785"/>
      <c r="M346" s="785"/>
      <c r="N346" s="785"/>
      <c r="O346" s="785"/>
      <c r="P346" s="785"/>
      <c r="Q346" s="785"/>
      <c r="R346" s="379"/>
      <c r="S346" s="379"/>
      <c r="T346" s="263">
        <f>SUM(T333:T345)</f>
        <v>19.34</v>
      </c>
      <c r="U346" s="264" t="e">
        <f>SUM(U333:U336)</f>
        <v>#REF!</v>
      </c>
      <c r="V346" s="265">
        <f>W346</f>
        <v>0</v>
      </c>
      <c r="W346" s="266">
        <f>SUM(W333:W345)</f>
        <v>0</v>
      </c>
      <c r="X346" s="229">
        <f>SUM(X333:X336)</f>
        <v>0</v>
      </c>
      <c r="Y346" s="267">
        <f>SUM(Y333:Y345)</f>
        <v>0.25</v>
      </c>
      <c r="Z346" s="267"/>
      <c r="AA346" s="267"/>
      <c r="AB346" s="632"/>
      <c r="AC346" s="632"/>
      <c r="AD346" s="632"/>
      <c r="AE346" s="589" t="e">
        <f>SUM(AE62:AE345)</f>
        <v>#REF!</v>
      </c>
      <c r="AF346" s="268"/>
      <c r="AG346" s="268"/>
      <c r="AH346" s="268"/>
      <c r="AI346" s="268"/>
      <c r="AJ346" s="582"/>
      <c r="AK346" s="388"/>
      <c r="AL346" s="388"/>
      <c r="AM346" s="582"/>
      <c r="AN346" s="388"/>
      <c r="AO346" s="709"/>
    </row>
    <row r="347" spans="1:41" s="64" customFormat="1" ht="22.5" customHeight="1" x14ac:dyDescent="0.25">
      <c r="A347" s="27"/>
      <c r="B347" s="27"/>
      <c r="C347" s="348"/>
      <c r="D347" s="71" t="s">
        <v>26</v>
      </c>
      <c r="E347" s="71"/>
      <c r="F347" s="153"/>
      <c r="G347" s="71"/>
      <c r="H347" s="71">
        <f>COUNTIF(H62:H336,"x")</f>
        <v>94</v>
      </c>
      <c r="I347" s="71"/>
      <c r="J347" s="71"/>
      <c r="K347" s="71"/>
      <c r="L347" s="71"/>
      <c r="M347" s="72"/>
      <c r="N347" s="72"/>
      <c r="O347" s="239"/>
      <c r="P347" s="73"/>
      <c r="Q347" s="65"/>
      <c r="R347" s="65"/>
      <c r="S347" s="65"/>
      <c r="T347" s="269" t="e">
        <f>#REF!+T332+T346</f>
        <v>#REF!</v>
      </c>
      <c r="U347" s="270"/>
      <c r="V347" s="271" t="e">
        <f>#REF!+V332+V346</f>
        <v>#REF!</v>
      </c>
      <c r="W347" s="272" t="e">
        <f>W346+W332+#REF!</f>
        <v>#REF!</v>
      </c>
      <c r="X347" s="229" t="e">
        <f>#REF!+X332+X346</f>
        <v>#REF!</v>
      </c>
      <c r="Y347" s="267" t="e">
        <f>#REF!+Y332+Y346</f>
        <v>#REF!</v>
      </c>
      <c r="Z347" s="267"/>
      <c r="AA347" s="267"/>
      <c r="AB347" s="632"/>
      <c r="AC347" s="632"/>
      <c r="AD347" s="632"/>
      <c r="AE347" s="590" t="e">
        <f>#REF!+AE332+AE346</f>
        <v>#REF!</v>
      </c>
      <c r="AF347" s="268"/>
      <c r="AG347" s="268"/>
      <c r="AH347" s="268"/>
      <c r="AI347" s="268"/>
      <c r="AJ347" s="582"/>
      <c r="AK347" s="388"/>
      <c r="AL347" s="388"/>
      <c r="AM347" s="582"/>
      <c r="AN347" s="388"/>
      <c r="AO347" s="709"/>
    </row>
    <row r="348" spans="1:41" s="21" customFormat="1" ht="10.5" customHeight="1" x14ac:dyDescent="0.25">
      <c r="A348" s="15"/>
      <c r="B348" s="15"/>
      <c r="C348" s="349"/>
      <c r="D348" s="16"/>
      <c r="E348" s="44"/>
      <c r="F348" s="154"/>
      <c r="G348" s="16"/>
      <c r="H348" s="44"/>
      <c r="I348" s="44"/>
      <c r="J348" s="44"/>
      <c r="K348" s="16"/>
      <c r="L348" s="44"/>
      <c r="M348" s="16"/>
      <c r="N348" s="16"/>
      <c r="O348" s="283" t="s">
        <v>54</v>
      </c>
      <c r="P348" s="17"/>
      <c r="Q348" s="15"/>
      <c r="R348" s="15"/>
      <c r="S348" s="15"/>
      <c r="T348" s="18"/>
      <c r="U348" s="192"/>
      <c r="V348" s="208"/>
      <c r="W348" s="20"/>
      <c r="X348" s="19"/>
      <c r="Y348" s="15"/>
      <c r="Z348" s="15"/>
      <c r="AA348" s="15"/>
      <c r="AB348" s="633"/>
      <c r="AC348" s="633"/>
      <c r="AD348" s="633"/>
      <c r="AE348" s="583"/>
      <c r="AF348" s="34"/>
      <c r="AG348" s="34"/>
      <c r="AH348" s="34"/>
      <c r="AI348" s="34"/>
      <c r="AJ348" s="583"/>
      <c r="AK348" s="389"/>
      <c r="AL348" s="389"/>
      <c r="AM348" s="583"/>
      <c r="AN348" s="389"/>
      <c r="AO348" s="710"/>
    </row>
    <row r="349" spans="1:41" s="175" customFormat="1" ht="57" customHeight="1" x14ac:dyDescent="0.2">
      <c r="A349" s="171"/>
      <c r="B349" s="171"/>
      <c r="C349" s="169"/>
      <c r="D349" s="153" t="s">
        <v>731</v>
      </c>
      <c r="E349" s="153"/>
      <c r="F349" s="153" t="s">
        <v>732</v>
      </c>
      <c r="G349" s="153"/>
      <c r="H349" s="87" t="s">
        <v>307</v>
      </c>
      <c r="I349" s="87"/>
      <c r="J349" s="87">
        <f>COUNTIF(J$15:J$336,"QL")</f>
        <v>9</v>
      </c>
      <c r="K349" s="87" t="s">
        <v>576</v>
      </c>
      <c r="L349" s="87"/>
      <c r="M349" s="71"/>
      <c r="N349" s="71"/>
      <c r="O349" s="239" t="s">
        <v>55</v>
      </c>
      <c r="P349" s="172" t="s">
        <v>732</v>
      </c>
      <c r="Q349" s="173" t="s">
        <v>23</v>
      </c>
      <c r="R349" s="173"/>
      <c r="S349" s="173"/>
      <c r="T349" s="174" t="s">
        <v>1071</v>
      </c>
      <c r="U349" s="193" t="s">
        <v>1072</v>
      </c>
      <c r="V349" s="209" t="s">
        <v>59</v>
      </c>
      <c r="W349" s="173" t="s">
        <v>1073</v>
      </c>
      <c r="X349" s="75" t="s">
        <v>733</v>
      </c>
      <c r="Y349" s="173" t="s">
        <v>1074</v>
      </c>
      <c r="Z349" s="173"/>
      <c r="AA349" s="173"/>
      <c r="AB349" s="634"/>
      <c r="AC349" s="634"/>
      <c r="AD349" s="634"/>
      <c r="AE349" s="584" t="s">
        <v>730</v>
      </c>
      <c r="AF349" s="74"/>
      <c r="AG349" s="74"/>
      <c r="AH349" s="74"/>
      <c r="AI349" s="74"/>
      <c r="AJ349" s="584"/>
      <c r="AK349" s="390"/>
      <c r="AL349" s="390"/>
      <c r="AM349" s="584"/>
      <c r="AN349" s="390"/>
      <c r="AO349" s="704"/>
    </row>
    <row r="350" spans="1:41" ht="26.25" customHeight="1" x14ac:dyDescent="0.25">
      <c r="A350" s="15"/>
      <c r="B350" s="15"/>
      <c r="C350" s="169"/>
      <c r="D350" s="3" t="s">
        <v>734</v>
      </c>
      <c r="E350" s="3"/>
      <c r="F350" s="155">
        <v>82</v>
      </c>
      <c r="G350" s="3"/>
      <c r="H350" s="22" t="s">
        <v>308</v>
      </c>
      <c r="I350" s="22"/>
      <c r="J350" s="38">
        <f>COUNTIF(J$15:J$336,"PPK")</f>
        <v>12</v>
      </c>
      <c r="K350" s="22"/>
      <c r="L350" s="22"/>
      <c r="M350" s="22"/>
      <c r="N350" s="22"/>
      <c r="O350" s="240">
        <v>29</v>
      </c>
      <c r="P350" s="32">
        <v>105</v>
      </c>
      <c r="Q350" s="22">
        <v>40</v>
      </c>
      <c r="R350" s="22"/>
      <c r="S350" s="22"/>
      <c r="T350" s="179" t="e">
        <f>#REF!</f>
        <v>#REF!</v>
      </c>
      <c r="U350" s="194" t="e">
        <f>#REF!</f>
        <v>#REF!</v>
      </c>
      <c r="V350" s="210" t="e">
        <f>#REF!</f>
        <v>#REF!</v>
      </c>
      <c r="W350" s="180" t="e">
        <f>#REF!</f>
        <v>#REF!</v>
      </c>
      <c r="X350" s="14" t="e">
        <f>#REF!</f>
        <v>#REF!</v>
      </c>
      <c r="Y350" s="178" t="e">
        <f>#REF!</f>
        <v>#REF!</v>
      </c>
      <c r="Z350" s="178"/>
      <c r="AA350" s="178"/>
      <c r="AB350" s="635"/>
      <c r="AC350" s="635"/>
      <c r="AD350" s="635"/>
      <c r="AE350" s="591" t="e">
        <f>#REF!</f>
        <v>#REF!</v>
      </c>
      <c r="AF350" s="29"/>
      <c r="AG350" s="29"/>
      <c r="AH350" s="29"/>
      <c r="AI350" s="29"/>
      <c r="AJ350" s="585"/>
      <c r="AK350" s="391"/>
      <c r="AL350" s="391"/>
      <c r="AM350" s="585"/>
      <c r="AN350" s="391"/>
      <c r="AO350" s="711"/>
    </row>
    <row r="351" spans="1:41" ht="26.25" customHeight="1" x14ac:dyDescent="0.25">
      <c r="A351" s="15"/>
      <c r="B351" s="15"/>
      <c r="C351" s="169"/>
      <c r="D351" s="3" t="s">
        <v>735</v>
      </c>
      <c r="E351" s="3"/>
      <c r="F351" s="155">
        <v>15</v>
      </c>
      <c r="G351" s="3"/>
      <c r="H351" s="22" t="s">
        <v>309</v>
      </c>
      <c r="I351" s="22"/>
      <c r="J351" s="38">
        <f>COUNTIF(J$15:J$336,"TT")</f>
        <v>13</v>
      </c>
      <c r="K351" s="22"/>
      <c r="L351" s="22"/>
      <c r="M351" s="22"/>
      <c r="N351" s="22"/>
      <c r="O351" s="240">
        <v>2</v>
      </c>
      <c r="P351" s="31">
        <v>12</v>
      </c>
      <c r="Q351" s="22">
        <v>9</v>
      </c>
      <c r="R351" s="22"/>
      <c r="S351" s="22"/>
      <c r="T351" s="181">
        <f t="shared" ref="T351:AE351" si="74">T332</f>
        <v>1314.9700000000003</v>
      </c>
      <c r="U351" s="194" t="e">
        <f t="shared" si="74"/>
        <v>#REF!</v>
      </c>
      <c r="V351" s="210">
        <f t="shared" si="74"/>
        <v>71</v>
      </c>
      <c r="W351" s="182">
        <f t="shared" si="74"/>
        <v>14.766999999999999</v>
      </c>
      <c r="X351" s="14">
        <f t="shared" si="74"/>
        <v>4428957</v>
      </c>
      <c r="Y351" s="178">
        <f t="shared" si="74"/>
        <v>26.500000000000007</v>
      </c>
      <c r="Z351" s="178"/>
      <c r="AA351" s="178"/>
      <c r="AB351" s="635"/>
      <c r="AC351" s="635"/>
      <c r="AD351" s="635"/>
      <c r="AE351" s="591">
        <f t="shared" si="74"/>
        <v>479423093</v>
      </c>
      <c r="AF351" s="29"/>
      <c r="AG351" s="29"/>
      <c r="AH351" s="29"/>
      <c r="AI351" s="29"/>
      <c r="AJ351" s="585"/>
      <c r="AK351" s="391"/>
      <c r="AL351" s="391"/>
      <c r="AM351" s="585"/>
      <c r="AN351" s="391"/>
      <c r="AO351" s="711"/>
    </row>
    <row r="352" spans="1:41" ht="26.25" customHeight="1" x14ac:dyDescent="0.25">
      <c r="A352" s="15"/>
      <c r="B352" s="15"/>
      <c r="C352" s="169"/>
      <c r="D352" s="3" t="s">
        <v>736</v>
      </c>
      <c r="E352" s="3"/>
      <c r="F352" s="155">
        <v>187</v>
      </c>
      <c r="G352" s="3"/>
      <c r="H352" s="22" t="s">
        <v>310</v>
      </c>
      <c r="I352" s="22"/>
      <c r="J352" s="38">
        <f>COUNTIF(J$15:J$336,"GV")</f>
        <v>112</v>
      </c>
      <c r="K352" s="22"/>
      <c r="L352" s="22"/>
      <c r="M352" s="22"/>
      <c r="N352" s="22"/>
      <c r="O352" s="240">
        <v>90</v>
      </c>
      <c r="P352" s="31">
        <v>199</v>
      </c>
      <c r="Q352" s="22">
        <v>96</v>
      </c>
      <c r="R352" s="22"/>
      <c r="S352" s="22"/>
      <c r="T352" s="181">
        <f t="shared" ref="T352:Y352" si="75">T346</f>
        <v>19.34</v>
      </c>
      <c r="U352" s="194" t="e">
        <f t="shared" si="75"/>
        <v>#REF!</v>
      </c>
      <c r="V352" s="210">
        <f t="shared" si="75"/>
        <v>0</v>
      </c>
      <c r="W352" s="182">
        <f t="shared" si="75"/>
        <v>0</v>
      </c>
      <c r="X352" s="14">
        <f t="shared" si="75"/>
        <v>0</v>
      </c>
      <c r="Y352" s="178">
        <f t="shared" si="75"/>
        <v>0.25</v>
      </c>
      <c r="Z352" s="178"/>
      <c r="AA352" s="178"/>
      <c r="AB352" s="635"/>
      <c r="AC352" s="635"/>
      <c r="AD352" s="635"/>
      <c r="AE352" s="591" t="e">
        <f>AE346</f>
        <v>#REF!</v>
      </c>
      <c r="AF352" s="29"/>
      <c r="AG352" s="29"/>
      <c r="AH352" s="29"/>
      <c r="AI352" s="29"/>
      <c r="AJ352" s="585"/>
      <c r="AK352" s="391"/>
      <c r="AL352" s="391"/>
      <c r="AM352" s="585"/>
      <c r="AN352" s="391"/>
      <c r="AO352" s="711"/>
    </row>
    <row r="353" spans="1:41" ht="26.25" customHeight="1" x14ac:dyDescent="0.25">
      <c r="C353" s="169"/>
      <c r="D353" s="3" t="s">
        <v>26</v>
      </c>
      <c r="E353" s="3"/>
      <c r="F353" s="155">
        <f>SUM(F350:F352)</f>
        <v>284</v>
      </c>
      <c r="G353" s="3"/>
      <c r="H353" s="22" t="s">
        <v>311</v>
      </c>
      <c r="I353" s="22"/>
      <c r="J353" s="38">
        <f>COUNTIF(J$15:J$336,"NV")</f>
        <v>44</v>
      </c>
      <c r="K353" s="38">
        <f>SUM(J349:J353)</f>
        <v>190</v>
      </c>
      <c r="L353" s="38"/>
      <c r="M353" s="3"/>
      <c r="N353" s="3"/>
      <c r="O353" s="241">
        <f>SUM(O350:O352)</f>
        <v>121</v>
      </c>
      <c r="P353" s="33">
        <f>P350+P351+P352</f>
        <v>316</v>
      </c>
      <c r="Q353" s="33">
        <f>Q350+Q351+Q352</f>
        <v>145</v>
      </c>
      <c r="R353" s="33"/>
      <c r="S353" s="33"/>
      <c r="T353" s="39" t="e">
        <f t="shared" ref="T353:AE353" si="76">T350+T351+T352</f>
        <v>#REF!</v>
      </c>
      <c r="U353" s="195" t="e">
        <f t="shared" si="76"/>
        <v>#REF!</v>
      </c>
      <c r="V353" s="211" t="e">
        <f t="shared" si="76"/>
        <v>#REF!</v>
      </c>
      <c r="W353" s="220" t="e">
        <f t="shared" si="76"/>
        <v>#REF!</v>
      </c>
      <c r="X353" s="23" t="e">
        <f t="shared" si="76"/>
        <v>#REF!</v>
      </c>
      <c r="Y353" s="49" t="e">
        <f t="shared" si="76"/>
        <v>#REF!</v>
      </c>
      <c r="Z353" s="49"/>
      <c r="AA353" s="49"/>
      <c r="AB353" s="636"/>
      <c r="AC353" s="636"/>
      <c r="AD353" s="636"/>
      <c r="AE353" s="592" t="e">
        <f t="shared" si="76"/>
        <v>#REF!</v>
      </c>
      <c r="AF353" s="28"/>
      <c r="AG353" s="28"/>
      <c r="AH353" s="28"/>
      <c r="AI353" s="28"/>
      <c r="AJ353" s="586"/>
      <c r="AK353" s="392"/>
      <c r="AL353" s="392"/>
      <c r="AM353" s="586"/>
      <c r="AN353" s="392"/>
      <c r="AO353" s="712"/>
    </row>
    <row r="354" spans="1:41" ht="4.5" customHeight="1" x14ac:dyDescent="0.25">
      <c r="J354" s="37"/>
    </row>
    <row r="355" spans="1:41" ht="19.5" customHeight="1" x14ac:dyDescent="0.25">
      <c r="C355" s="350"/>
      <c r="D355" s="280" t="s">
        <v>1404</v>
      </c>
      <c r="E355" s="623"/>
      <c r="F355" s="177"/>
      <c r="G355" s="177"/>
      <c r="H355" s="177"/>
      <c r="I355" s="177"/>
      <c r="J355" s="177"/>
      <c r="K355" s="177"/>
      <c r="L355" s="378"/>
      <c r="M355" s="177"/>
      <c r="N355" s="177"/>
      <c r="O355" s="282"/>
      <c r="P355" s="177"/>
      <c r="Q355" s="177"/>
      <c r="R355" s="177"/>
      <c r="S355" s="177"/>
      <c r="T355" s="177"/>
      <c r="U355" s="196"/>
      <c r="V355" s="212"/>
      <c r="W355" s="177"/>
      <c r="X355" s="177"/>
      <c r="Y355" s="177"/>
      <c r="Z355" s="177"/>
      <c r="AA355" s="177"/>
      <c r="AB355" s="196"/>
      <c r="AC355" s="196"/>
      <c r="AD355" s="196"/>
    </row>
    <row r="356" spans="1:41" ht="6.75" customHeight="1" x14ac:dyDescent="0.25">
      <c r="H356" s="4"/>
      <c r="I356" s="4"/>
      <c r="J356" s="4"/>
      <c r="K356" s="1"/>
      <c r="L356" s="4"/>
      <c r="M356" s="1"/>
      <c r="N356" s="1"/>
      <c r="O356" s="284"/>
      <c r="Q356" s="1"/>
      <c r="R356" s="1"/>
      <c r="S356" s="1"/>
    </row>
    <row r="357" spans="1:41" ht="15.75" customHeight="1" x14ac:dyDescent="0.25">
      <c r="O357" s="284"/>
    </row>
    <row r="358" spans="1:41" ht="18.75" customHeight="1" x14ac:dyDescent="0.25">
      <c r="D358" s="786" t="s">
        <v>27</v>
      </c>
      <c r="E358" s="786"/>
      <c r="F358" s="786"/>
      <c r="G358" s="786"/>
      <c r="H358" s="786"/>
      <c r="I358" s="786"/>
      <c r="J358" s="786"/>
      <c r="K358" s="786"/>
      <c r="L358" s="786"/>
      <c r="M358" s="786"/>
      <c r="N358" s="786"/>
      <c r="O358" s="786"/>
      <c r="P358" s="786"/>
      <c r="Q358" s="786"/>
      <c r="R358" s="786"/>
      <c r="S358" s="786"/>
      <c r="T358" s="786"/>
      <c r="U358" s="786"/>
      <c r="Y358" s="786" t="s">
        <v>1118</v>
      </c>
      <c r="Z358" s="786"/>
      <c r="AA358" s="786"/>
      <c r="AB358" s="786"/>
      <c r="AC358" s="786"/>
      <c r="AD358" s="786"/>
      <c r="AE358" s="786"/>
      <c r="AF358" s="786"/>
      <c r="AG358" s="786"/>
      <c r="AH358" s="786"/>
      <c r="AI358" s="786"/>
      <c r="AJ358" s="786"/>
      <c r="AK358" s="786"/>
      <c r="AL358" s="786"/>
      <c r="AM358" s="786"/>
      <c r="AN358" s="786"/>
      <c r="AO358" s="786"/>
    </row>
    <row r="359" spans="1:41" ht="12" customHeight="1" x14ac:dyDescent="0.25">
      <c r="D359" s="78"/>
      <c r="E359" s="4"/>
      <c r="F359" s="150"/>
      <c r="G359" s="4"/>
      <c r="H359" s="4"/>
      <c r="I359" s="4"/>
      <c r="J359" s="4"/>
      <c r="K359" s="4"/>
      <c r="L359" s="4"/>
      <c r="M359" s="4"/>
      <c r="N359" s="4"/>
      <c r="O359" s="150"/>
      <c r="P359" s="4"/>
      <c r="Q359" s="4"/>
      <c r="R359" s="4"/>
      <c r="S359" s="4"/>
      <c r="T359" s="4"/>
      <c r="U359" s="197"/>
      <c r="Y359" s="4"/>
      <c r="Z359" s="4"/>
      <c r="AA359" s="4"/>
      <c r="AB359" s="197"/>
      <c r="AC359" s="197"/>
      <c r="AD359" s="197"/>
      <c r="AE359" s="197"/>
      <c r="AF359" s="4"/>
      <c r="AG359" s="4"/>
      <c r="AH359" s="4"/>
      <c r="AI359" s="4"/>
      <c r="AJ359" s="197"/>
      <c r="AK359" s="393"/>
      <c r="AL359" s="393"/>
      <c r="AM359" s="197"/>
      <c r="AN359" s="393"/>
      <c r="AO359" s="698"/>
    </row>
    <row r="360" spans="1:41" x14ac:dyDescent="0.25">
      <c r="V360" s="213"/>
      <c r="X360" s="30"/>
      <c r="AE360" s="587"/>
      <c r="AF360" s="10"/>
      <c r="AG360" s="10"/>
      <c r="AH360" s="10"/>
      <c r="AI360" s="10"/>
      <c r="AJ360" s="587"/>
      <c r="AK360" s="394"/>
      <c r="AL360" s="394"/>
      <c r="AM360" s="587"/>
      <c r="AN360" s="394"/>
      <c r="AO360" s="713"/>
    </row>
    <row r="361" spans="1:41" ht="12.75" customHeight="1" x14ac:dyDescent="0.25">
      <c r="V361" s="213"/>
      <c r="X361" s="30"/>
      <c r="AE361" s="587"/>
      <c r="AF361" s="10"/>
      <c r="AG361" s="10"/>
      <c r="AH361" s="10"/>
      <c r="AI361" s="10"/>
      <c r="AJ361" s="587"/>
      <c r="AK361" s="394"/>
      <c r="AL361" s="394"/>
      <c r="AM361" s="587"/>
      <c r="AN361" s="394"/>
      <c r="AO361" s="713"/>
    </row>
    <row r="362" spans="1:41" ht="12.75" customHeight="1" x14ac:dyDescent="0.25">
      <c r="V362" s="213"/>
      <c r="X362" s="30"/>
      <c r="AE362" s="587"/>
      <c r="AF362" s="10"/>
      <c r="AG362" s="10"/>
      <c r="AH362" s="10"/>
      <c r="AI362" s="10"/>
      <c r="AJ362" s="587"/>
      <c r="AK362" s="394"/>
      <c r="AL362" s="394"/>
      <c r="AM362" s="587"/>
      <c r="AN362" s="394"/>
      <c r="AO362" s="713"/>
    </row>
    <row r="363" spans="1:41" x14ac:dyDescent="0.25">
      <c r="X363" s="30"/>
    </row>
    <row r="364" spans="1:41" ht="15.75" customHeight="1" x14ac:dyDescent="0.25">
      <c r="X364" s="40"/>
    </row>
    <row r="365" spans="1:41" s="1" customFormat="1" x14ac:dyDescent="0.25">
      <c r="A365" s="4"/>
      <c r="B365" s="4"/>
      <c r="C365" s="343"/>
      <c r="E365" s="4"/>
      <c r="F365" s="150"/>
      <c r="H365" s="4"/>
      <c r="I365" s="4"/>
      <c r="J365" s="4"/>
      <c r="L365" s="4"/>
      <c r="O365" s="282"/>
      <c r="U365" s="185"/>
      <c r="V365" s="214"/>
      <c r="X365" s="8"/>
      <c r="AB365" s="185"/>
      <c r="AC365" s="185"/>
      <c r="AD365" s="185"/>
      <c r="AE365" s="587"/>
      <c r="AF365" s="10"/>
      <c r="AG365" s="10"/>
      <c r="AH365" s="10"/>
      <c r="AI365" s="10"/>
      <c r="AJ365" s="587"/>
      <c r="AK365" s="394"/>
      <c r="AL365" s="394"/>
      <c r="AM365" s="587"/>
      <c r="AN365" s="394"/>
      <c r="AO365" s="713"/>
    </row>
    <row r="366" spans="1:41" s="1" customFormat="1" x14ac:dyDescent="0.25">
      <c r="A366" s="4"/>
      <c r="B366" s="4"/>
      <c r="C366" s="343"/>
      <c r="D366" s="786" t="s">
        <v>1105</v>
      </c>
      <c r="E366" s="786"/>
      <c r="F366" s="786"/>
      <c r="G366" s="786"/>
      <c r="H366" s="786"/>
      <c r="I366" s="786"/>
      <c r="J366" s="786"/>
      <c r="K366" s="786"/>
      <c r="L366" s="786"/>
      <c r="M366" s="786"/>
      <c r="N366" s="786"/>
      <c r="O366" s="786"/>
      <c r="P366" s="786"/>
      <c r="Q366" s="786"/>
      <c r="R366" s="786"/>
      <c r="S366" s="786"/>
      <c r="T366" s="786"/>
      <c r="U366" s="786"/>
      <c r="V366" s="214"/>
      <c r="X366" s="41"/>
      <c r="Y366" s="786" t="s">
        <v>801</v>
      </c>
      <c r="Z366" s="786"/>
      <c r="AA366" s="786"/>
      <c r="AB366" s="786"/>
      <c r="AC366" s="786"/>
      <c r="AD366" s="786"/>
      <c r="AE366" s="786"/>
      <c r="AF366" s="786"/>
      <c r="AG366" s="786"/>
      <c r="AH366" s="786"/>
      <c r="AI366" s="786"/>
      <c r="AJ366" s="786"/>
      <c r="AK366" s="786"/>
      <c r="AL366" s="786"/>
      <c r="AM366" s="786"/>
      <c r="AN366" s="786"/>
      <c r="AO366" s="786"/>
    </row>
    <row r="367" spans="1:41" x14ac:dyDescent="0.25">
      <c r="X367" s="40"/>
    </row>
    <row r="368" spans="1:41" x14ac:dyDescent="0.25">
      <c r="X368" s="40"/>
    </row>
    <row r="369" spans="24:24" x14ac:dyDescent="0.25">
      <c r="X369" s="40"/>
    </row>
    <row r="370" spans="24:24" x14ac:dyDescent="0.25">
      <c r="X370" s="40"/>
    </row>
    <row r="371" spans="24:24" x14ac:dyDescent="0.25">
      <c r="X371" s="40"/>
    </row>
    <row r="372" spans="24:24" x14ac:dyDescent="0.25">
      <c r="X372" s="40"/>
    </row>
    <row r="373" spans="24:24" x14ac:dyDescent="0.25">
      <c r="X373" s="40"/>
    </row>
    <row r="374" spans="24:24" x14ac:dyDescent="0.25">
      <c r="X374" s="40"/>
    </row>
    <row r="375" spans="24:24" x14ac:dyDescent="0.25">
      <c r="X375" s="40"/>
    </row>
    <row r="376" spans="24:24" x14ac:dyDescent="0.25">
      <c r="X376" s="40"/>
    </row>
    <row r="377" spans="24:24" x14ac:dyDescent="0.25">
      <c r="X377" s="40"/>
    </row>
    <row r="378" spans="24:24" x14ac:dyDescent="0.25">
      <c r="X378" s="40"/>
    </row>
    <row r="379" spans="24:24" x14ac:dyDescent="0.25">
      <c r="X379" s="40"/>
    </row>
    <row r="380" spans="24:24" x14ac:dyDescent="0.25">
      <c r="X380" s="40"/>
    </row>
    <row r="381" spans="24:24" x14ac:dyDescent="0.25">
      <c r="X381" s="40"/>
    </row>
    <row r="382" spans="24:24" x14ac:dyDescent="0.25">
      <c r="X382" s="40"/>
    </row>
    <row r="383" spans="24:24" x14ac:dyDescent="0.25">
      <c r="X383" s="40"/>
    </row>
    <row r="384" spans="24:24" x14ac:dyDescent="0.25">
      <c r="X384" s="40"/>
    </row>
    <row r="385" spans="4:24" x14ac:dyDescent="0.25">
      <c r="X385" s="40"/>
    </row>
    <row r="386" spans="4:24" x14ac:dyDescent="0.25">
      <c r="X386" s="40"/>
    </row>
    <row r="387" spans="4:24" x14ac:dyDescent="0.25">
      <c r="X387" s="40"/>
    </row>
    <row r="388" spans="4:24" x14ac:dyDescent="0.25">
      <c r="X388" s="40"/>
    </row>
    <row r="389" spans="4:24" x14ac:dyDescent="0.25">
      <c r="X389" s="40"/>
    </row>
    <row r="390" spans="4:24" x14ac:dyDescent="0.25">
      <c r="X390" s="40"/>
    </row>
    <row r="391" spans="4:24" x14ac:dyDescent="0.25">
      <c r="X391" s="40"/>
    </row>
    <row r="392" spans="4:24" x14ac:dyDescent="0.25">
      <c r="X392" s="40"/>
    </row>
    <row r="393" spans="4:24" x14ac:dyDescent="0.25">
      <c r="X393" s="40"/>
    </row>
    <row r="394" spans="4:24" x14ac:dyDescent="0.25">
      <c r="X394" s="40"/>
    </row>
    <row r="395" spans="4:24" x14ac:dyDescent="0.25">
      <c r="D395" s="47"/>
      <c r="E395" s="624"/>
      <c r="F395" s="156"/>
      <c r="G395" s="47"/>
      <c r="H395" s="5" t="s">
        <v>623</v>
      </c>
      <c r="X395" s="40"/>
    </row>
    <row r="396" spans="4:24" x14ac:dyDescent="0.25">
      <c r="X396" s="40"/>
    </row>
    <row r="397" spans="4:24" x14ac:dyDescent="0.25">
      <c r="X397" s="40"/>
    </row>
    <row r="398" spans="4:24" x14ac:dyDescent="0.25">
      <c r="X398" s="42"/>
    </row>
  </sheetData>
  <autoFilter ref="A14:AP286">
    <filterColumn colId="3">
      <colorFilter dxfId="0"/>
    </filterColumn>
  </autoFilter>
  <mergeCells count="66">
    <mergeCell ref="A1:S1"/>
    <mergeCell ref="A2:S2"/>
    <mergeCell ref="A3:S3"/>
    <mergeCell ref="D335:T335"/>
    <mergeCell ref="D334:U334"/>
    <mergeCell ref="T10:Y10"/>
    <mergeCell ref="H10:H11"/>
    <mergeCell ref="D18:D19"/>
    <mergeCell ref="A18:A19"/>
    <mergeCell ref="D30:D31"/>
    <mergeCell ref="D366:U366"/>
    <mergeCell ref="Y366:AO366"/>
    <mergeCell ref="Y358:AO358"/>
    <mergeCell ref="D358:U358"/>
    <mergeCell ref="AI297:AO297"/>
    <mergeCell ref="D346:Q346"/>
    <mergeCell ref="D332:Q332"/>
    <mergeCell ref="A5:AO5"/>
    <mergeCell ref="AI290:AO290"/>
    <mergeCell ref="AI291:AO291"/>
    <mergeCell ref="A291:R291"/>
    <mergeCell ref="AF10:AF11"/>
    <mergeCell ref="O10:O11"/>
    <mergeCell ref="S291:AA291"/>
    <mergeCell ref="E288:AL288"/>
    <mergeCell ref="D200:D201"/>
    <mergeCell ref="A200:A201"/>
    <mergeCell ref="D40:D41"/>
    <mergeCell ref="A40:A41"/>
    <mergeCell ref="A51:A52"/>
    <mergeCell ref="D333:T333"/>
    <mergeCell ref="A42:A43"/>
    <mergeCell ref="A297:R297"/>
    <mergeCell ref="S297:AA297"/>
    <mergeCell ref="D154:D155"/>
    <mergeCell ref="D42:D43"/>
    <mergeCell ref="A6:AO6"/>
    <mergeCell ref="A7:AO7"/>
    <mergeCell ref="AO10:AO11"/>
    <mergeCell ref="C10:C11"/>
    <mergeCell ref="K10:K11"/>
    <mergeCell ref="P10:P11"/>
    <mergeCell ref="F10:F11"/>
    <mergeCell ref="AK10:AK11"/>
    <mergeCell ref="N10:N11"/>
    <mergeCell ref="A10:A11"/>
    <mergeCell ref="D10:D11"/>
    <mergeCell ref="AI10:AI11"/>
    <mergeCell ref="AH10:AH11"/>
    <mergeCell ref="AN10:AN11"/>
    <mergeCell ref="R10:R11"/>
    <mergeCell ref="E10:E11"/>
    <mergeCell ref="AC10:AC11"/>
    <mergeCell ref="AD10:AD11"/>
    <mergeCell ref="AA10:AA11"/>
    <mergeCell ref="S10:S11"/>
    <mergeCell ref="AE10:AE11"/>
    <mergeCell ref="D107:D108"/>
    <mergeCell ref="A107:A108"/>
    <mergeCell ref="A154:A155"/>
    <mergeCell ref="Z10:Z11"/>
    <mergeCell ref="AB10:AB11"/>
    <mergeCell ref="Q10:Q11"/>
    <mergeCell ref="L10:L11"/>
    <mergeCell ref="D51:D52"/>
    <mergeCell ref="A30:A31"/>
  </mergeCells>
  <phoneticPr fontId="3" type="noConversion"/>
  <pageMargins left="0.37" right="0.118110236220472" top="0.35" bottom="0.39" header="0.2" footer="0.15748031496063"/>
  <pageSetup paperSize="9" scale="85" orientation="landscape" r:id="rId1"/>
  <headerFooter alignWithMargins="0">
    <oddFooter>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48"/>
  <sheetViews>
    <sheetView topLeftCell="A16" zoomScaleNormal="100" workbookViewId="0">
      <selection activeCell="E19" sqref="E19"/>
    </sheetView>
  </sheetViews>
  <sheetFormatPr defaultRowHeight="15.75" x14ac:dyDescent="0.25"/>
  <cols>
    <col min="1" max="1" width="3.875" style="2" bestFit="1" customWidth="1"/>
    <col min="2" max="2" width="6.25" style="51" customWidth="1"/>
    <col min="3" max="3" width="6.625" style="51" hidden="1" customWidth="1"/>
    <col min="4" max="4" width="5" style="51" customWidth="1"/>
    <col min="5" max="5" width="17.125" style="51" customWidth="1"/>
    <col min="6" max="6" width="9.875" style="54" customWidth="1"/>
    <col min="7" max="7" width="6.375" style="51" customWidth="1"/>
    <col min="8" max="8" width="4.5" style="92" hidden="1" customWidth="1"/>
    <col min="9" max="9" width="7.875" style="92" customWidth="1"/>
    <col min="10" max="10" width="4" style="92" hidden="1" customWidth="1"/>
    <col min="11" max="11" width="5.375" style="54" customWidth="1"/>
    <col min="12" max="12" width="4.5" style="54" hidden="1" customWidth="1"/>
    <col min="13" max="13" width="7.5" style="203" customWidth="1"/>
    <col min="14" max="14" width="8" style="51" customWidth="1"/>
    <col min="15" max="15" width="9.75" style="51" customWidth="1"/>
    <col min="16" max="16" width="6.375" style="51" customWidth="1"/>
    <col min="17" max="17" width="6.625" style="51" hidden="1" customWidth="1"/>
    <col min="18" max="18" width="4.5" style="92" hidden="1" customWidth="1"/>
    <col min="19" max="19" width="7.125" style="51" customWidth="1"/>
    <col min="20" max="20" width="5.125" style="218" hidden="1" customWidth="1"/>
    <col min="21" max="21" width="5.125" style="51" customWidth="1"/>
    <col min="22" max="22" width="4.5" style="51" hidden="1" customWidth="1"/>
    <col min="23" max="23" width="7.125" style="51" customWidth="1"/>
    <col min="24" max="24" width="8" style="51" customWidth="1"/>
    <col min="25" max="25" width="37.25" style="95" customWidth="1"/>
    <col min="26" max="26" width="11.375" style="51" bestFit="1" customWidth="1"/>
    <col min="27" max="27" width="16.125" style="51" customWidth="1"/>
    <col min="28" max="16384" width="9" style="51"/>
  </cols>
  <sheetData>
    <row r="1" spans="1:25" x14ac:dyDescent="0.25">
      <c r="A1" s="825" t="s">
        <v>714</v>
      </c>
      <c r="B1" s="825"/>
      <c r="C1" s="825"/>
      <c r="D1" s="825"/>
      <c r="E1" s="825"/>
      <c r="F1" s="825"/>
      <c r="G1" s="825"/>
      <c r="H1" s="825"/>
      <c r="I1" s="825"/>
      <c r="J1" s="89"/>
      <c r="K1" s="96"/>
      <c r="L1" s="96"/>
      <c r="M1" s="198"/>
      <c r="N1" s="50"/>
      <c r="O1" s="827" t="s">
        <v>60</v>
      </c>
      <c r="P1" s="827"/>
      <c r="Q1" s="827"/>
      <c r="R1" s="827"/>
      <c r="S1" s="827"/>
      <c r="T1" s="827"/>
      <c r="U1" s="827"/>
      <c r="V1" s="827"/>
      <c r="W1" s="827"/>
      <c r="X1" s="827"/>
      <c r="Y1" s="827"/>
    </row>
    <row r="2" spans="1:25" s="52" customFormat="1" x14ac:dyDescent="0.25">
      <c r="A2" s="826" t="s">
        <v>1135</v>
      </c>
      <c r="B2" s="826"/>
      <c r="C2" s="826"/>
      <c r="D2" s="826"/>
      <c r="E2" s="826"/>
      <c r="F2" s="826"/>
      <c r="G2" s="826"/>
      <c r="H2" s="826"/>
      <c r="I2" s="826"/>
      <c r="J2" s="90"/>
      <c r="K2" s="53"/>
      <c r="L2" s="53"/>
      <c r="M2" s="199"/>
      <c r="O2" s="826" t="s">
        <v>33</v>
      </c>
      <c r="P2" s="826"/>
      <c r="Q2" s="826"/>
      <c r="R2" s="826"/>
      <c r="S2" s="826"/>
      <c r="T2" s="826"/>
      <c r="U2" s="826"/>
      <c r="V2" s="826"/>
      <c r="W2" s="826"/>
      <c r="X2" s="826"/>
      <c r="Y2" s="826"/>
    </row>
    <row r="3" spans="1:25" s="52" customFormat="1" ht="6" customHeight="1" x14ac:dyDescent="0.25">
      <c r="A3" s="2"/>
      <c r="F3" s="53"/>
      <c r="H3" s="90"/>
      <c r="I3" s="90"/>
      <c r="J3" s="90"/>
      <c r="K3" s="53"/>
      <c r="L3" s="53"/>
      <c r="M3" s="199"/>
      <c r="R3" s="90"/>
      <c r="T3" s="215"/>
      <c r="Y3" s="93"/>
    </row>
    <row r="4" spans="1:25" s="56" customFormat="1" ht="22.5" customHeight="1" x14ac:dyDescent="0.3">
      <c r="A4" s="831" t="s">
        <v>1406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1"/>
      <c r="X4" s="831"/>
      <c r="Y4" s="831"/>
    </row>
    <row r="5" spans="1:25" s="57" customFormat="1" ht="6.75" customHeight="1" x14ac:dyDescent="0.25">
      <c r="A5" s="2"/>
      <c r="F5" s="58"/>
      <c r="H5" s="91"/>
      <c r="I5" s="91"/>
      <c r="J5" s="91"/>
      <c r="K5" s="58"/>
      <c r="L5" s="58"/>
      <c r="M5" s="200"/>
      <c r="R5" s="91"/>
      <c r="T5" s="216"/>
      <c r="Y5" s="94"/>
    </row>
    <row r="6" spans="1:25" s="55" customFormat="1" ht="21.75" customHeight="1" x14ac:dyDescent="0.25">
      <c r="A6" s="829" t="s">
        <v>309</v>
      </c>
      <c r="B6" s="830" t="s">
        <v>57</v>
      </c>
      <c r="C6" s="259"/>
      <c r="D6" s="828" t="s">
        <v>1306</v>
      </c>
      <c r="E6" s="830" t="s">
        <v>28</v>
      </c>
      <c r="F6" s="832" t="s">
        <v>1378</v>
      </c>
      <c r="G6" s="833"/>
      <c r="H6" s="833"/>
      <c r="I6" s="833"/>
      <c r="J6" s="833"/>
      <c r="K6" s="833"/>
      <c r="L6" s="833"/>
      <c r="M6" s="833"/>
      <c r="N6" s="833"/>
      <c r="O6" s="832" t="s">
        <v>1407</v>
      </c>
      <c r="P6" s="833"/>
      <c r="Q6" s="833"/>
      <c r="R6" s="833"/>
      <c r="S6" s="833"/>
      <c r="T6" s="833"/>
      <c r="U6" s="833"/>
      <c r="V6" s="833"/>
      <c r="W6" s="833"/>
      <c r="X6" s="833"/>
      <c r="Y6" s="830" t="s">
        <v>32</v>
      </c>
    </row>
    <row r="7" spans="1:25" s="55" customFormat="1" ht="36" x14ac:dyDescent="0.25">
      <c r="A7" s="829"/>
      <c r="B7" s="830"/>
      <c r="C7" s="259"/>
      <c r="D7" s="828"/>
      <c r="E7" s="830"/>
      <c r="F7" s="136" t="s">
        <v>29</v>
      </c>
      <c r="G7" s="136" t="s">
        <v>30</v>
      </c>
      <c r="H7" s="176"/>
      <c r="I7" s="137" t="s">
        <v>1088</v>
      </c>
      <c r="J7" s="176"/>
      <c r="K7" s="136" t="s">
        <v>31</v>
      </c>
      <c r="L7" s="254"/>
      <c r="M7" s="201" t="s">
        <v>1076</v>
      </c>
      <c r="N7" s="136" t="s">
        <v>56</v>
      </c>
      <c r="O7" s="136" t="s">
        <v>29</v>
      </c>
      <c r="P7" s="136" t="s">
        <v>30</v>
      </c>
      <c r="Q7" s="254"/>
      <c r="R7" s="176"/>
      <c r="S7" s="137" t="s">
        <v>1087</v>
      </c>
      <c r="T7" s="176" t="s">
        <v>354</v>
      </c>
      <c r="U7" s="136" t="s">
        <v>31</v>
      </c>
      <c r="V7" s="254"/>
      <c r="W7" s="136" t="s">
        <v>1077</v>
      </c>
      <c r="X7" s="136" t="s">
        <v>56</v>
      </c>
      <c r="Y7" s="830"/>
    </row>
    <row r="8" spans="1:25" s="55" customFormat="1" ht="12.75" x14ac:dyDescent="0.25">
      <c r="A8" s="255" t="s">
        <v>5</v>
      </c>
      <c r="B8" s="255" t="s">
        <v>6</v>
      </c>
      <c r="C8" s="260" t="s">
        <v>1142</v>
      </c>
      <c r="D8" s="255" t="s">
        <v>7</v>
      </c>
      <c r="E8" s="255" t="s">
        <v>8</v>
      </c>
      <c r="F8" s="255" t="s">
        <v>193</v>
      </c>
      <c r="G8" s="255" t="s">
        <v>9</v>
      </c>
      <c r="H8" s="335" t="s">
        <v>1142</v>
      </c>
      <c r="I8" s="256" t="s">
        <v>10</v>
      </c>
      <c r="J8" s="260" t="s">
        <v>1142</v>
      </c>
      <c r="K8" s="257" t="s">
        <v>11</v>
      </c>
      <c r="L8" s="260" t="s">
        <v>1142</v>
      </c>
      <c r="M8" s="258" t="s">
        <v>12</v>
      </c>
      <c r="N8" s="258" t="s">
        <v>13</v>
      </c>
      <c r="O8" s="258" t="s">
        <v>14</v>
      </c>
      <c r="P8" s="258" t="s">
        <v>15</v>
      </c>
      <c r="Q8" s="260" t="s">
        <v>1142</v>
      </c>
      <c r="R8" s="335" t="s">
        <v>1142</v>
      </c>
      <c r="S8" s="256" t="s">
        <v>16</v>
      </c>
      <c r="T8" s="176"/>
      <c r="U8" s="257" t="s">
        <v>17</v>
      </c>
      <c r="V8" s="260" t="s">
        <v>1142</v>
      </c>
      <c r="W8" s="257" t="s">
        <v>18</v>
      </c>
      <c r="X8" s="257" t="s">
        <v>19</v>
      </c>
      <c r="Y8" s="257" t="s">
        <v>20</v>
      </c>
    </row>
    <row r="9" spans="1:25" s="35" customFormat="1" ht="81" customHeight="1" x14ac:dyDescent="0.25">
      <c r="A9" s="339" t="s">
        <v>5</v>
      </c>
      <c r="B9" s="99" t="s">
        <v>5</v>
      </c>
      <c r="C9" s="99"/>
      <c r="D9" s="101" t="s">
        <v>1307</v>
      </c>
      <c r="E9" s="100" t="s">
        <v>770</v>
      </c>
      <c r="F9" s="310" t="s">
        <v>805</v>
      </c>
      <c r="G9" s="316">
        <v>4.9800000000000004</v>
      </c>
      <c r="H9" s="317">
        <v>0.09</v>
      </c>
      <c r="I9" s="313">
        <f>G9*H9</f>
        <v>0.44820000000000004</v>
      </c>
      <c r="J9" s="313"/>
      <c r="K9" s="307">
        <v>0.9</v>
      </c>
      <c r="L9" s="245">
        <v>0.31</v>
      </c>
      <c r="M9" s="130">
        <f>(G9+I9+K9)*L9</f>
        <v>1.9617420000000001</v>
      </c>
      <c r="N9" s="101" t="s">
        <v>1382</v>
      </c>
      <c r="O9" s="310" t="s">
        <v>805</v>
      </c>
      <c r="P9" s="108">
        <v>4.9800000000000004</v>
      </c>
      <c r="Q9" s="108"/>
      <c r="R9" s="110">
        <v>0.09</v>
      </c>
      <c r="S9" s="115">
        <f>P9*R9</f>
        <v>0.44820000000000004</v>
      </c>
      <c r="T9" s="330"/>
      <c r="U9" s="99">
        <v>0.9</v>
      </c>
      <c r="V9" s="245">
        <v>0.32</v>
      </c>
      <c r="W9" s="130">
        <f>(P9+S9+U9)*V9</f>
        <v>2.0250240000000002</v>
      </c>
      <c r="X9" s="101" t="s">
        <v>1382</v>
      </c>
      <c r="Y9" s="353" t="s">
        <v>1383</v>
      </c>
    </row>
    <row r="10" spans="1:25" s="35" customFormat="1" ht="54.75" customHeight="1" x14ac:dyDescent="0.25">
      <c r="A10" s="339" t="s">
        <v>6</v>
      </c>
      <c r="B10" s="99">
        <v>13</v>
      </c>
      <c r="C10" s="99"/>
      <c r="D10" s="101" t="s">
        <v>724</v>
      </c>
      <c r="E10" s="100" t="s">
        <v>1149</v>
      </c>
      <c r="F10" s="310" t="s">
        <v>39</v>
      </c>
      <c r="G10" s="108">
        <v>4.9800000000000004</v>
      </c>
      <c r="H10" s="110">
        <v>0.08</v>
      </c>
      <c r="I10" s="107">
        <f>G10*H10</f>
        <v>0.39840000000000003</v>
      </c>
      <c r="J10" s="107"/>
      <c r="K10" s="99">
        <v>0.35</v>
      </c>
      <c r="L10" s="245"/>
      <c r="M10" s="130"/>
      <c r="N10" s="101"/>
      <c r="O10" s="310" t="s">
        <v>1384</v>
      </c>
      <c r="P10" s="108">
        <v>4.9800000000000004</v>
      </c>
      <c r="Q10" s="108"/>
      <c r="R10" s="110">
        <v>0.08</v>
      </c>
      <c r="S10" s="115">
        <f>R10*P10</f>
        <v>0.39840000000000003</v>
      </c>
      <c r="T10" s="330"/>
      <c r="U10" s="99">
        <v>0.35</v>
      </c>
      <c r="V10" s="245"/>
      <c r="W10" s="130"/>
      <c r="X10" s="110"/>
      <c r="Y10" s="353" t="s">
        <v>1385</v>
      </c>
    </row>
    <row r="11" spans="1:25" s="35" customFormat="1" ht="38.25" customHeight="1" x14ac:dyDescent="0.25">
      <c r="A11" s="339" t="s">
        <v>7</v>
      </c>
      <c r="B11" s="99">
        <v>14</v>
      </c>
      <c r="C11" s="99"/>
      <c r="D11" s="101" t="s">
        <v>1391</v>
      </c>
      <c r="E11" s="100" t="s">
        <v>1150</v>
      </c>
      <c r="F11" s="310" t="s">
        <v>142</v>
      </c>
      <c r="G11" s="108">
        <v>6.04</v>
      </c>
      <c r="H11" s="110"/>
      <c r="I11" s="107"/>
      <c r="J11" s="107"/>
      <c r="K11" s="99">
        <v>0.45</v>
      </c>
      <c r="L11" s="245">
        <v>0.3</v>
      </c>
      <c r="M11" s="130">
        <f>(G11+I11+K11)*L11</f>
        <v>1.9470000000000001</v>
      </c>
      <c r="N11" s="101" t="s">
        <v>1090</v>
      </c>
      <c r="O11" s="310" t="s">
        <v>142</v>
      </c>
      <c r="P11" s="108">
        <v>6.38</v>
      </c>
      <c r="Q11" s="108"/>
      <c r="R11" s="110"/>
      <c r="S11" s="115"/>
      <c r="T11" s="330"/>
      <c r="U11" s="99">
        <v>0.45</v>
      </c>
      <c r="V11" s="245">
        <v>0.3</v>
      </c>
      <c r="W11" s="130">
        <f>(P11+S11+U11)*V11</f>
        <v>2.0489999999999999</v>
      </c>
      <c r="X11" s="110" t="s">
        <v>1090</v>
      </c>
      <c r="Y11" s="353" t="s">
        <v>1392</v>
      </c>
    </row>
    <row r="12" spans="1:25" s="35" customFormat="1" ht="38.25" customHeight="1" x14ac:dyDescent="0.25">
      <c r="A12" s="339" t="s">
        <v>8</v>
      </c>
      <c r="B12" s="99">
        <v>18</v>
      </c>
      <c r="C12" s="99"/>
      <c r="D12" s="101" t="s">
        <v>724</v>
      </c>
      <c r="E12" s="100" t="s">
        <v>1154</v>
      </c>
      <c r="F12" s="310" t="s">
        <v>39</v>
      </c>
      <c r="G12" s="108">
        <v>4.6500000000000004</v>
      </c>
      <c r="H12" s="110"/>
      <c r="I12" s="107"/>
      <c r="J12" s="107"/>
      <c r="K12" s="99">
        <v>0.35</v>
      </c>
      <c r="L12" s="245"/>
      <c r="M12" s="130"/>
      <c r="N12" s="101"/>
      <c r="O12" s="310" t="s">
        <v>39</v>
      </c>
      <c r="P12" s="108">
        <v>4.9800000000000004</v>
      </c>
      <c r="Q12" s="108"/>
      <c r="R12" s="110"/>
      <c r="S12" s="115"/>
      <c r="T12" s="330"/>
      <c r="U12" s="99"/>
      <c r="V12" s="245"/>
      <c r="W12" s="130"/>
      <c r="X12" s="110"/>
      <c r="Y12" s="353" t="s">
        <v>1393</v>
      </c>
    </row>
    <row r="13" spans="1:25" s="35" customFormat="1" ht="53.25" customHeight="1" x14ac:dyDescent="0.25">
      <c r="A13" s="339" t="s">
        <v>193</v>
      </c>
      <c r="B13" s="99">
        <v>21</v>
      </c>
      <c r="C13" s="99"/>
      <c r="D13" s="101" t="s">
        <v>1307</v>
      </c>
      <c r="E13" s="100" t="s">
        <v>48</v>
      </c>
      <c r="F13" s="310" t="s">
        <v>805</v>
      </c>
      <c r="G13" s="108">
        <v>4.6500000000000004</v>
      </c>
      <c r="H13" s="110"/>
      <c r="I13" s="107"/>
      <c r="J13" s="107"/>
      <c r="K13" s="99">
        <v>0.35</v>
      </c>
      <c r="L13" s="245">
        <v>0.19</v>
      </c>
      <c r="M13" s="130">
        <f>(G13+I13+K13)*L13</f>
        <v>0.95</v>
      </c>
      <c r="N13" s="101" t="s">
        <v>1090</v>
      </c>
      <c r="O13" s="310" t="s">
        <v>805</v>
      </c>
      <c r="P13" s="108">
        <v>4.9800000000000004</v>
      </c>
      <c r="Q13" s="108"/>
      <c r="R13" s="110"/>
      <c r="S13" s="115"/>
      <c r="T13" s="330"/>
      <c r="U13" s="99">
        <v>0.35</v>
      </c>
      <c r="V13" s="245">
        <v>0.19</v>
      </c>
      <c r="W13" s="130">
        <f>(P13+S13+U13)*V13</f>
        <v>1.0126999999999999</v>
      </c>
      <c r="X13" s="110" t="s">
        <v>1090</v>
      </c>
      <c r="Y13" s="353" t="s">
        <v>1396</v>
      </c>
    </row>
    <row r="14" spans="1:25" s="35" customFormat="1" ht="52.5" customHeight="1" x14ac:dyDescent="0.25">
      <c r="A14" s="339" t="s">
        <v>9</v>
      </c>
      <c r="B14" s="99">
        <v>22</v>
      </c>
      <c r="C14" s="99"/>
      <c r="D14" s="101" t="s">
        <v>1307</v>
      </c>
      <c r="E14" s="100" t="s">
        <v>1183</v>
      </c>
      <c r="F14" s="310" t="s">
        <v>805</v>
      </c>
      <c r="G14" s="108">
        <v>4.6500000000000004</v>
      </c>
      <c r="H14" s="110"/>
      <c r="I14" s="107"/>
      <c r="J14" s="107"/>
      <c r="K14" s="99">
        <v>0.35</v>
      </c>
      <c r="L14" s="245">
        <v>0.19</v>
      </c>
      <c r="M14" s="130">
        <f>(G14+I14+K14)*L14</f>
        <v>0.95</v>
      </c>
      <c r="N14" s="101" t="s">
        <v>1090</v>
      </c>
      <c r="O14" s="310" t="s">
        <v>805</v>
      </c>
      <c r="P14" s="108">
        <v>4.9800000000000004</v>
      </c>
      <c r="Q14" s="108"/>
      <c r="R14" s="110"/>
      <c r="S14" s="115"/>
      <c r="T14" s="330"/>
      <c r="U14" s="99">
        <v>0.35</v>
      </c>
      <c r="V14" s="245">
        <v>0.19</v>
      </c>
      <c r="W14" s="130">
        <f>(P14+S14+U14)*V14</f>
        <v>1.0126999999999999</v>
      </c>
      <c r="X14" s="110" t="s">
        <v>1090</v>
      </c>
      <c r="Y14" s="353" t="s">
        <v>1396</v>
      </c>
    </row>
    <row r="15" spans="1:25" s="35" customFormat="1" ht="53.25" customHeight="1" x14ac:dyDescent="0.25">
      <c r="A15" s="339" t="s">
        <v>10</v>
      </c>
      <c r="B15" s="99">
        <v>23</v>
      </c>
      <c r="C15" s="99"/>
      <c r="D15" s="101" t="s">
        <v>1307</v>
      </c>
      <c r="E15" s="100" t="s">
        <v>1165</v>
      </c>
      <c r="F15" s="310" t="s">
        <v>805</v>
      </c>
      <c r="G15" s="108">
        <v>4.32</v>
      </c>
      <c r="H15" s="110"/>
      <c r="I15" s="107"/>
      <c r="J15" s="107"/>
      <c r="K15" s="99">
        <v>0.35</v>
      </c>
      <c r="L15" s="245">
        <v>0.16</v>
      </c>
      <c r="M15" s="130">
        <f>(G15+I15+K15)*L15</f>
        <v>0.74719999999999998</v>
      </c>
      <c r="N15" s="101" t="s">
        <v>1090</v>
      </c>
      <c r="O15" s="310" t="s">
        <v>805</v>
      </c>
      <c r="P15" s="108"/>
      <c r="Q15" s="108"/>
      <c r="R15" s="110"/>
      <c r="S15" s="115"/>
      <c r="T15" s="330"/>
      <c r="U15" s="99"/>
      <c r="V15" s="245"/>
      <c r="W15" s="130"/>
      <c r="X15" s="110" t="s">
        <v>1090</v>
      </c>
      <c r="Y15" s="353" t="s">
        <v>1374</v>
      </c>
    </row>
    <row r="16" spans="1:25" s="35" customFormat="1" ht="53.25" customHeight="1" x14ac:dyDescent="0.25">
      <c r="A16" s="339" t="s">
        <v>11</v>
      </c>
      <c r="B16" s="99">
        <v>25</v>
      </c>
      <c r="C16" s="99"/>
      <c r="D16" s="101" t="s">
        <v>1307</v>
      </c>
      <c r="E16" s="100" t="s">
        <v>1158</v>
      </c>
      <c r="F16" s="310" t="s">
        <v>805</v>
      </c>
      <c r="G16" s="108">
        <v>3.99</v>
      </c>
      <c r="H16" s="110"/>
      <c r="I16" s="107"/>
      <c r="J16" s="107"/>
      <c r="K16" s="99">
        <v>0.35</v>
      </c>
      <c r="L16" s="245">
        <v>0.15</v>
      </c>
      <c r="M16" s="130">
        <f>(G16+I16+K16)*L16</f>
        <v>0.65099999999999991</v>
      </c>
      <c r="N16" s="101" t="s">
        <v>1090</v>
      </c>
      <c r="O16" s="310" t="s">
        <v>805</v>
      </c>
      <c r="P16" s="108">
        <v>4.32</v>
      </c>
      <c r="Q16" s="108"/>
      <c r="R16" s="110"/>
      <c r="S16" s="115"/>
      <c r="T16" s="330"/>
      <c r="U16" s="99">
        <v>0.35</v>
      </c>
      <c r="V16" s="245">
        <v>0.15</v>
      </c>
      <c r="W16" s="130">
        <f>(P16+S16+U16)*V16</f>
        <v>0.70050000000000001</v>
      </c>
      <c r="X16" s="110" t="s">
        <v>1090</v>
      </c>
      <c r="Y16" s="353" t="s">
        <v>1393</v>
      </c>
    </row>
    <row r="17" spans="1:25" s="35" customFormat="1" ht="53.25" customHeight="1" x14ac:dyDescent="0.25">
      <c r="A17" s="339" t="s">
        <v>12</v>
      </c>
      <c r="B17" s="99">
        <v>39</v>
      </c>
      <c r="C17" s="99"/>
      <c r="D17" s="101" t="s">
        <v>1307</v>
      </c>
      <c r="E17" s="100" t="s">
        <v>1172</v>
      </c>
      <c r="F17" s="310" t="s">
        <v>805</v>
      </c>
      <c r="G17" s="108">
        <v>4.9800000000000004</v>
      </c>
      <c r="H17" s="110">
        <v>0.06</v>
      </c>
      <c r="I17" s="107">
        <f>H17*G17</f>
        <v>0.29880000000000001</v>
      </c>
      <c r="J17" s="107"/>
      <c r="K17" s="99"/>
      <c r="L17" s="245">
        <v>0.27</v>
      </c>
      <c r="M17" s="130">
        <f>(G17+I17+K17)*L17</f>
        <v>1.4252760000000002</v>
      </c>
      <c r="N17" s="101" t="s">
        <v>1090</v>
      </c>
      <c r="O17" s="310" t="s">
        <v>805</v>
      </c>
      <c r="P17" s="108">
        <v>4.9800000000000004</v>
      </c>
      <c r="Q17" s="108"/>
      <c r="R17" s="110">
        <v>7.0000000000000007E-2</v>
      </c>
      <c r="S17" s="115">
        <f>R17*P17</f>
        <v>0.34860000000000008</v>
      </c>
      <c r="T17" s="330"/>
      <c r="U17" s="99"/>
      <c r="V17" s="245">
        <v>0.27</v>
      </c>
      <c r="W17" s="130">
        <f>(P17+S17+U17)*V17</f>
        <v>1.4387220000000003</v>
      </c>
      <c r="X17" s="110" t="s">
        <v>1090</v>
      </c>
      <c r="Y17" s="353" t="s">
        <v>1397</v>
      </c>
    </row>
    <row r="18" spans="1:25" s="35" customFormat="1" ht="37.5" customHeight="1" x14ac:dyDescent="0.25">
      <c r="A18" s="339" t="s">
        <v>13</v>
      </c>
      <c r="B18" s="99">
        <v>93</v>
      </c>
      <c r="C18" s="99"/>
      <c r="D18" s="101" t="s">
        <v>1307</v>
      </c>
      <c r="E18" s="100" t="s">
        <v>1388</v>
      </c>
      <c r="F18" s="310" t="s">
        <v>805</v>
      </c>
      <c r="G18" s="108"/>
      <c r="H18" s="110"/>
      <c r="I18" s="107"/>
      <c r="J18" s="107"/>
      <c r="K18" s="99"/>
      <c r="L18" s="245"/>
      <c r="M18" s="130"/>
      <c r="N18" s="101"/>
      <c r="O18" s="310" t="s">
        <v>805</v>
      </c>
      <c r="P18" s="376">
        <v>2.2690000000000001</v>
      </c>
      <c r="Q18" s="108"/>
      <c r="R18" s="110"/>
      <c r="S18" s="115"/>
      <c r="T18" s="330"/>
      <c r="U18" s="99"/>
      <c r="V18" s="245"/>
      <c r="W18" s="130"/>
      <c r="X18" s="110" t="s">
        <v>1090</v>
      </c>
      <c r="Y18" s="353" t="s">
        <v>1398</v>
      </c>
    </row>
    <row r="19" spans="1:25" s="35" customFormat="1" ht="45.75" customHeight="1" x14ac:dyDescent="0.25">
      <c r="A19" s="339" t="s">
        <v>14</v>
      </c>
      <c r="B19" s="99">
        <v>94</v>
      </c>
      <c r="C19" s="99"/>
      <c r="D19" s="101" t="s">
        <v>1307</v>
      </c>
      <c r="E19" s="100" t="s">
        <v>1390</v>
      </c>
      <c r="F19" s="310" t="s">
        <v>805</v>
      </c>
      <c r="G19" s="108"/>
      <c r="H19" s="110"/>
      <c r="I19" s="107"/>
      <c r="J19" s="107"/>
      <c r="K19" s="99"/>
      <c r="L19" s="245"/>
      <c r="M19" s="130"/>
      <c r="N19" s="101"/>
      <c r="O19" s="310" t="s">
        <v>805</v>
      </c>
      <c r="P19" s="376">
        <v>1.9890000000000001</v>
      </c>
      <c r="Q19" s="108"/>
      <c r="R19" s="110"/>
      <c r="S19" s="115"/>
      <c r="T19" s="330"/>
      <c r="U19" s="99"/>
      <c r="V19" s="245"/>
      <c r="W19" s="130"/>
      <c r="X19" s="110" t="s">
        <v>1090</v>
      </c>
      <c r="Y19" s="353" t="s">
        <v>1398</v>
      </c>
    </row>
    <row r="20" spans="1:25" s="35" customFormat="1" ht="46.5" customHeight="1" x14ac:dyDescent="0.25">
      <c r="A20" s="339" t="s">
        <v>15</v>
      </c>
      <c r="B20" s="99">
        <v>98</v>
      </c>
      <c r="C20" s="99"/>
      <c r="D20" s="101" t="s">
        <v>1307</v>
      </c>
      <c r="E20" s="100" t="s">
        <v>1209</v>
      </c>
      <c r="F20" s="310" t="s">
        <v>805</v>
      </c>
      <c r="G20" s="108">
        <v>3.66</v>
      </c>
      <c r="H20" s="110"/>
      <c r="I20" s="107"/>
      <c r="J20" s="107"/>
      <c r="K20" s="99">
        <v>0.45</v>
      </c>
      <c r="L20" s="245">
        <v>0.12</v>
      </c>
      <c r="M20" s="130">
        <f>(G20+I20+K20)*L20</f>
        <v>0.49320000000000003</v>
      </c>
      <c r="N20" s="101" t="s">
        <v>1090</v>
      </c>
      <c r="O20" s="310" t="s">
        <v>805</v>
      </c>
      <c r="P20" s="376">
        <v>3.99</v>
      </c>
      <c r="Q20" s="108"/>
      <c r="R20" s="110"/>
      <c r="S20" s="115"/>
      <c r="T20" s="330"/>
      <c r="U20" s="99">
        <v>0.45</v>
      </c>
      <c r="V20" s="245">
        <v>0.12</v>
      </c>
      <c r="W20" s="130">
        <f t="shared" ref="W20:W25" si="0">(P20+S20+U20)*V20</f>
        <v>0.53280000000000005</v>
      </c>
      <c r="X20" s="110" t="s">
        <v>1090</v>
      </c>
      <c r="Y20" s="353" t="s">
        <v>1399</v>
      </c>
    </row>
    <row r="21" spans="1:25" s="35" customFormat="1" ht="53.25" customHeight="1" x14ac:dyDescent="0.25">
      <c r="A21" s="339" t="s">
        <v>16</v>
      </c>
      <c r="B21" s="99">
        <v>100</v>
      </c>
      <c r="C21" s="99"/>
      <c r="D21" s="101" t="s">
        <v>1307</v>
      </c>
      <c r="E21" s="100" t="s">
        <v>63</v>
      </c>
      <c r="F21" s="310" t="s">
        <v>805</v>
      </c>
      <c r="G21" s="108">
        <v>3.33</v>
      </c>
      <c r="H21" s="110"/>
      <c r="I21" s="107"/>
      <c r="J21" s="107"/>
      <c r="K21" s="99">
        <v>0.45</v>
      </c>
      <c r="L21" s="245">
        <v>0.1</v>
      </c>
      <c r="M21" s="130">
        <f>(G21+I21+K21)*L21</f>
        <v>0.37800000000000006</v>
      </c>
      <c r="N21" s="101" t="s">
        <v>1090</v>
      </c>
      <c r="O21" s="310" t="s">
        <v>805</v>
      </c>
      <c r="P21" s="376">
        <v>3.66</v>
      </c>
      <c r="Q21" s="108"/>
      <c r="R21" s="110"/>
      <c r="S21" s="115"/>
      <c r="T21" s="330"/>
      <c r="U21" s="99">
        <v>0.45</v>
      </c>
      <c r="V21" s="245">
        <v>0.1</v>
      </c>
      <c r="W21" s="130">
        <f t="shared" si="0"/>
        <v>0.41100000000000003</v>
      </c>
      <c r="X21" s="110" t="s">
        <v>1090</v>
      </c>
      <c r="Y21" s="353" t="s">
        <v>1399</v>
      </c>
    </row>
    <row r="22" spans="1:25" s="35" customFormat="1" ht="53.25" customHeight="1" x14ac:dyDescent="0.25">
      <c r="A22" s="339" t="s">
        <v>17</v>
      </c>
      <c r="B22" s="99">
        <v>105</v>
      </c>
      <c r="C22" s="99"/>
      <c r="D22" s="101" t="s">
        <v>1307</v>
      </c>
      <c r="E22" s="100" t="s">
        <v>822</v>
      </c>
      <c r="F22" s="310" t="s">
        <v>805</v>
      </c>
      <c r="G22" s="108">
        <v>3.66</v>
      </c>
      <c r="H22" s="110"/>
      <c r="I22" s="107"/>
      <c r="J22" s="107"/>
      <c r="K22" s="99">
        <v>0.35</v>
      </c>
      <c r="L22" s="245">
        <v>0.14000000000000001</v>
      </c>
      <c r="M22" s="130">
        <f>(G22+I22+K22)*L22</f>
        <v>0.56140000000000001</v>
      </c>
      <c r="N22" s="101" t="s">
        <v>1090</v>
      </c>
      <c r="O22" s="310" t="s">
        <v>805</v>
      </c>
      <c r="P22" s="376">
        <v>3.99</v>
      </c>
      <c r="Q22" s="108"/>
      <c r="R22" s="110"/>
      <c r="S22" s="115"/>
      <c r="T22" s="330"/>
      <c r="U22" s="99">
        <v>0.35</v>
      </c>
      <c r="V22" s="245">
        <v>0.14000000000000001</v>
      </c>
      <c r="W22" s="130">
        <f t="shared" si="0"/>
        <v>0.60760000000000003</v>
      </c>
      <c r="X22" s="110" t="s">
        <v>1090</v>
      </c>
      <c r="Y22" s="353" t="s">
        <v>1400</v>
      </c>
    </row>
    <row r="23" spans="1:25" s="35" customFormat="1" ht="73.5" customHeight="1" x14ac:dyDescent="0.25">
      <c r="A23" s="339" t="s">
        <v>18</v>
      </c>
      <c r="B23" s="99">
        <v>107</v>
      </c>
      <c r="C23" s="99"/>
      <c r="D23" s="101" t="s">
        <v>1307</v>
      </c>
      <c r="E23" s="100" t="s">
        <v>1213</v>
      </c>
      <c r="F23" s="310" t="s">
        <v>805</v>
      </c>
      <c r="G23" s="108">
        <v>3</v>
      </c>
      <c r="H23" s="110"/>
      <c r="I23" s="107"/>
      <c r="J23" s="107"/>
      <c r="K23" s="99">
        <v>0.35</v>
      </c>
      <c r="L23" s="245"/>
      <c r="M23" s="130"/>
      <c r="N23" s="101" t="s">
        <v>1379</v>
      </c>
      <c r="O23" s="310" t="s">
        <v>805</v>
      </c>
      <c r="P23" s="108">
        <v>3</v>
      </c>
      <c r="Q23" s="108"/>
      <c r="R23" s="110"/>
      <c r="S23" s="115"/>
      <c r="T23" s="330"/>
      <c r="U23" s="99">
        <v>0.35</v>
      </c>
      <c r="V23" s="245">
        <v>0.06</v>
      </c>
      <c r="W23" s="130">
        <f t="shared" si="0"/>
        <v>0.20099999999999998</v>
      </c>
      <c r="X23" s="101" t="s">
        <v>1379</v>
      </c>
      <c r="Y23" s="319" t="s">
        <v>1380</v>
      </c>
    </row>
    <row r="24" spans="1:25" s="35" customFormat="1" ht="62.25" customHeight="1" x14ac:dyDescent="0.25">
      <c r="A24" s="339" t="s">
        <v>19</v>
      </c>
      <c r="B24" s="99">
        <v>115</v>
      </c>
      <c r="C24" s="99"/>
      <c r="D24" s="101" t="s">
        <v>1307</v>
      </c>
      <c r="E24" s="100" t="s">
        <v>1217</v>
      </c>
      <c r="F24" s="310" t="s">
        <v>805</v>
      </c>
      <c r="G24" s="108">
        <v>3.33</v>
      </c>
      <c r="H24" s="110"/>
      <c r="I24" s="107"/>
      <c r="J24" s="107"/>
      <c r="K24" s="99">
        <v>0.25</v>
      </c>
      <c r="L24" s="245">
        <v>0.08</v>
      </c>
      <c r="M24" s="130">
        <f>(G24+I24+K24)*L24</f>
        <v>0.28639999999999999</v>
      </c>
      <c r="N24" s="101" t="s">
        <v>1090</v>
      </c>
      <c r="O24" s="310" t="s">
        <v>805</v>
      </c>
      <c r="P24" s="108">
        <v>3.33</v>
      </c>
      <c r="Q24" s="108"/>
      <c r="R24" s="110"/>
      <c r="S24" s="115"/>
      <c r="T24" s="330"/>
      <c r="U24" s="99">
        <v>0.25</v>
      </c>
      <c r="V24" s="245">
        <v>0.08</v>
      </c>
      <c r="W24" s="130">
        <f t="shared" si="0"/>
        <v>0.28639999999999999</v>
      </c>
      <c r="X24" s="110" t="s">
        <v>1090</v>
      </c>
      <c r="Y24" s="353" t="s">
        <v>1366</v>
      </c>
    </row>
    <row r="25" spans="1:25" s="35" customFormat="1" ht="48.75" customHeight="1" x14ac:dyDescent="0.25">
      <c r="A25" s="339" t="s">
        <v>20</v>
      </c>
      <c r="B25" s="99">
        <v>122</v>
      </c>
      <c r="C25" s="99"/>
      <c r="D25" s="101" t="s">
        <v>1307</v>
      </c>
      <c r="E25" s="100" t="s">
        <v>817</v>
      </c>
      <c r="F25" s="310" t="s">
        <v>805</v>
      </c>
      <c r="G25" s="108">
        <v>3.33</v>
      </c>
      <c r="H25" s="110"/>
      <c r="I25" s="107"/>
      <c r="J25" s="107"/>
      <c r="K25" s="99">
        <v>0.25</v>
      </c>
      <c r="L25" s="245">
        <v>0.11</v>
      </c>
      <c r="M25" s="130">
        <f>(G25+I25+K25)*L25</f>
        <v>0.39379999999999998</v>
      </c>
      <c r="N25" s="101" t="s">
        <v>1090</v>
      </c>
      <c r="O25" s="310" t="s">
        <v>805</v>
      </c>
      <c r="P25" s="108">
        <v>3.33</v>
      </c>
      <c r="Q25" s="108"/>
      <c r="R25" s="110"/>
      <c r="S25" s="115"/>
      <c r="T25" s="330"/>
      <c r="U25" s="99">
        <v>0.25</v>
      </c>
      <c r="V25" s="245">
        <v>0.12</v>
      </c>
      <c r="W25" s="130">
        <f t="shared" si="0"/>
        <v>0.42959999999999998</v>
      </c>
      <c r="X25" s="110" t="s">
        <v>1090</v>
      </c>
      <c r="Y25" s="353" t="s">
        <v>1375</v>
      </c>
    </row>
    <row r="26" spans="1:25" s="35" customFormat="1" ht="48.75" customHeight="1" x14ac:dyDescent="0.25">
      <c r="A26" s="339" t="s">
        <v>21</v>
      </c>
      <c r="B26" s="99">
        <v>130</v>
      </c>
      <c r="C26" s="99"/>
      <c r="D26" s="101" t="s">
        <v>724</v>
      </c>
      <c r="E26" s="100" t="s">
        <v>678</v>
      </c>
      <c r="F26" s="310" t="s">
        <v>805</v>
      </c>
      <c r="G26" s="108">
        <v>3.33</v>
      </c>
      <c r="H26" s="110"/>
      <c r="I26" s="107"/>
      <c r="J26" s="107"/>
      <c r="K26" s="99"/>
      <c r="L26" s="245"/>
      <c r="M26" s="130"/>
      <c r="N26" s="101"/>
      <c r="O26" s="310" t="s">
        <v>805</v>
      </c>
      <c r="P26" s="108">
        <v>3.66</v>
      </c>
      <c r="Q26" s="108"/>
      <c r="R26" s="110"/>
      <c r="S26" s="115"/>
      <c r="T26" s="330"/>
      <c r="U26" s="99"/>
      <c r="V26" s="245"/>
      <c r="W26" s="130"/>
      <c r="X26" s="110"/>
      <c r="Y26" s="353" t="s">
        <v>1396</v>
      </c>
    </row>
    <row r="27" spans="1:25" s="35" customFormat="1" ht="48.75" customHeight="1" x14ac:dyDescent="0.25">
      <c r="A27" s="339" t="s">
        <v>34</v>
      </c>
      <c r="B27" s="99">
        <v>136</v>
      </c>
      <c r="C27" s="99"/>
      <c r="D27" s="101" t="s">
        <v>724</v>
      </c>
      <c r="E27" s="100" t="s">
        <v>782</v>
      </c>
      <c r="F27" s="310" t="s">
        <v>39</v>
      </c>
      <c r="G27" s="108">
        <v>2.67</v>
      </c>
      <c r="H27" s="110"/>
      <c r="I27" s="107"/>
      <c r="J27" s="107"/>
      <c r="K27" s="99"/>
      <c r="L27" s="245"/>
      <c r="M27" s="130"/>
      <c r="N27" s="101"/>
      <c r="O27" s="310" t="s">
        <v>39</v>
      </c>
      <c r="P27" s="108">
        <v>3</v>
      </c>
      <c r="Q27" s="108"/>
      <c r="R27" s="110"/>
      <c r="S27" s="115"/>
      <c r="T27" s="330"/>
      <c r="U27" s="99"/>
      <c r="V27" s="245"/>
      <c r="W27" s="130"/>
      <c r="X27" s="110"/>
      <c r="Y27" s="353" t="s">
        <v>1403</v>
      </c>
    </row>
    <row r="28" spans="1:25" s="35" customFormat="1" ht="48.75" customHeight="1" x14ac:dyDescent="0.25">
      <c r="A28" s="339" t="s">
        <v>35</v>
      </c>
      <c r="B28" s="99">
        <v>145</v>
      </c>
      <c r="C28" s="99"/>
      <c r="D28" s="101" t="s">
        <v>724</v>
      </c>
      <c r="E28" s="100" t="s">
        <v>1324</v>
      </c>
      <c r="F28" s="310" t="s">
        <v>1370</v>
      </c>
      <c r="G28" s="108">
        <v>2.67</v>
      </c>
      <c r="H28" s="110"/>
      <c r="I28" s="107"/>
      <c r="J28" s="107"/>
      <c r="K28" s="99"/>
      <c r="L28" s="245"/>
      <c r="M28" s="130"/>
      <c r="N28" s="101"/>
      <c r="O28" s="310" t="s">
        <v>1370</v>
      </c>
      <c r="P28" s="108"/>
      <c r="Q28" s="108"/>
      <c r="R28" s="110"/>
      <c r="S28" s="115"/>
      <c r="T28" s="330"/>
      <c r="U28" s="99"/>
      <c r="V28" s="245"/>
      <c r="W28" s="130"/>
      <c r="X28" s="110"/>
      <c r="Y28" s="353" t="s">
        <v>1371</v>
      </c>
    </row>
    <row r="29" spans="1:25" s="35" customFormat="1" ht="54.75" customHeight="1" x14ac:dyDescent="0.25">
      <c r="A29" s="339" t="s">
        <v>36</v>
      </c>
      <c r="B29" s="99">
        <v>159</v>
      </c>
      <c r="C29" s="99"/>
      <c r="D29" s="101" t="s">
        <v>727</v>
      </c>
      <c r="E29" s="100" t="s">
        <v>716</v>
      </c>
      <c r="F29" s="310" t="s">
        <v>44</v>
      </c>
      <c r="G29" s="108">
        <v>3.06</v>
      </c>
      <c r="H29" s="110"/>
      <c r="I29" s="107"/>
      <c r="J29" s="107"/>
      <c r="K29" s="99"/>
      <c r="L29" s="245"/>
      <c r="M29" s="130"/>
      <c r="N29" s="101"/>
      <c r="O29" s="310" t="s">
        <v>44</v>
      </c>
      <c r="P29" s="108">
        <v>3.06</v>
      </c>
      <c r="Q29" s="108"/>
      <c r="R29" s="110"/>
      <c r="S29" s="115"/>
      <c r="T29" s="330"/>
      <c r="U29" s="99"/>
      <c r="V29" s="245"/>
      <c r="W29" s="130"/>
      <c r="X29" s="101"/>
      <c r="Y29" s="353" t="s">
        <v>1387</v>
      </c>
    </row>
    <row r="30" spans="1:25" s="35" customFormat="1" ht="54.75" customHeight="1" x14ac:dyDescent="0.25">
      <c r="A30" s="339" t="s">
        <v>37</v>
      </c>
      <c r="B30" s="99">
        <v>162</v>
      </c>
      <c r="C30" s="99"/>
      <c r="D30" s="101" t="s">
        <v>1402</v>
      </c>
      <c r="E30" s="100" t="s">
        <v>687</v>
      </c>
      <c r="F30" s="310" t="s">
        <v>1122</v>
      </c>
      <c r="G30" s="108">
        <v>2.86</v>
      </c>
      <c r="H30" s="110"/>
      <c r="I30" s="107"/>
      <c r="J30" s="107"/>
      <c r="K30" s="99"/>
      <c r="L30" s="245"/>
      <c r="M30" s="130"/>
      <c r="N30" s="101"/>
      <c r="O30" s="310" t="s">
        <v>1122</v>
      </c>
      <c r="P30" s="108">
        <v>3.06</v>
      </c>
      <c r="Q30" s="108"/>
      <c r="R30" s="110"/>
      <c r="S30" s="115"/>
      <c r="T30" s="330"/>
      <c r="U30" s="99"/>
      <c r="V30" s="245"/>
      <c r="W30" s="130"/>
      <c r="X30" s="101"/>
      <c r="Y30" s="353" t="s">
        <v>1392</v>
      </c>
    </row>
    <row r="31" spans="1:25" s="35" customFormat="1" ht="54.75" customHeight="1" x14ac:dyDescent="0.25">
      <c r="A31" s="339" t="s">
        <v>344</v>
      </c>
      <c r="B31" s="99">
        <v>165</v>
      </c>
      <c r="C31" s="99"/>
      <c r="D31" s="101" t="s">
        <v>727</v>
      </c>
      <c r="E31" s="100" t="s">
        <v>755</v>
      </c>
      <c r="F31" s="310" t="s">
        <v>44</v>
      </c>
      <c r="G31" s="108">
        <v>2.66</v>
      </c>
      <c r="H31" s="110"/>
      <c r="I31" s="107"/>
      <c r="J31" s="107"/>
      <c r="K31" s="99"/>
      <c r="L31" s="245"/>
      <c r="M31" s="130"/>
      <c r="N31" s="101"/>
      <c r="O31" s="310" t="s">
        <v>1372</v>
      </c>
      <c r="P31" s="108"/>
      <c r="Q31" s="108"/>
      <c r="R31" s="110"/>
      <c r="S31" s="115"/>
      <c r="T31" s="330"/>
      <c r="U31" s="99"/>
      <c r="V31" s="245"/>
      <c r="W31" s="130"/>
      <c r="X31" s="101"/>
      <c r="Y31" s="353" t="s">
        <v>1373</v>
      </c>
    </row>
    <row r="32" spans="1:25" s="35" customFormat="1" ht="54.75" customHeight="1" x14ac:dyDescent="0.25">
      <c r="A32" s="339" t="s">
        <v>191</v>
      </c>
      <c r="B32" s="99">
        <v>168</v>
      </c>
      <c r="C32" s="99"/>
      <c r="D32" s="101" t="s">
        <v>1307</v>
      </c>
      <c r="E32" s="100" t="s">
        <v>65</v>
      </c>
      <c r="F32" s="310" t="s">
        <v>805</v>
      </c>
      <c r="G32" s="108">
        <v>3.33</v>
      </c>
      <c r="H32" s="110"/>
      <c r="I32" s="107"/>
      <c r="J32" s="107"/>
      <c r="K32" s="99"/>
      <c r="L32" s="245">
        <v>0.1</v>
      </c>
      <c r="M32" s="130">
        <f>(G32+I32+K32)*L32</f>
        <v>0.33300000000000002</v>
      </c>
      <c r="N32" s="110" t="s">
        <v>1090</v>
      </c>
      <c r="O32" s="310" t="s">
        <v>805</v>
      </c>
      <c r="P32" s="108">
        <v>3.66</v>
      </c>
      <c r="Q32" s="108"/>
      <c r="R32" s="110"/>
      <c r="S32" s="115"/>
      <c r="T32" s="330"/>
      <c r="U32" s="99"/>
      <c r="V32" s="245">
        <v>0.1</v>
      </c>
      <c r="W32" s="130">
        <f>(P32+S32+U32)*V32</f>
        <v>0.36600000000000005</v>
      </c>
      <c r="X32" s="110" t="s">
        <v>1090</v>
      </c>
      <c r="Y32" s="353" t="s">
        <v>1401</v>
      </c>
    </row>
    <row r="33" spans="1:25" s="356" customFormat="1" ht="37.5" customHeight="1" x14ac:dyDescent="0.25">
      <c r="A33" s="339" t="s">
        <v>345</v>
      </c>
      <c r="B33" s="99">
        <v>175</v>
      </c>
      <c r="C33" s="309"/>
      <c r="D33" s="132" t="s">
        <v>1307</v>
      </c>
      <c r="E33" s="100" t="s">
        <v>820</v>
      </c>
      <c r="F33" s="310" t="s">
        <v>805</v>
      </c>
      <c r="G33" s="105">
        <v>3</v>
      </c>
      <c r="H33" s="330"/>
      <c r="I33" s="107"/>
      <c r="J33" s="106"/>
      <c r="K33" s="101"/>
      <c r="L33" s="110"/>
      <c r="M33" s="130"/>
      <c r="N33" s="110"/>
      <c r="O33" s="310" t="s">
        <v>805</v>
      </c>
      <c r="P33" s="105"/>
      <c r="Q33" s="107">
        <f>S33+U33+W33</f>
        <v>0</v>
      </c>
      <c r="R33" s="330"/>
      <c r="S33" s="107"/>
      <c r="T33" s="106"/>
      <c r="U33" s="101"/>
      <c r="V33" s="110"/>
      <c r="W33" s="130"/>
      <c r="X33" s="110"/>
      <c r="Y33" s="319" t="s">
        <v>1376</v>
      </c>
    </row>
    <row r="34" spans="1:25" s="356" customFormat="1" ht="40.5" customHeight="1" x14ac:dyDescent="0.25">
      <c r="A34" s="339" t="s">
        <v>346</v>
      </c>
      <c r="B34" s="99">
        <v>196</v>
      </c>
      <c r="C34" s="309"/>
      <c r="D34" s="132" t="s">
        <v>1307</v>
      </c>
      <c r="E34" s="100" t="s">
        <v>343</v>
      </c>
      <c r="F34" s="310" t="s">
        <v>805</v>
      </c>
      <c r="G34" s="105">
        <v>3.33</v>
      </c>
      <c r="H34" s="330"/>
      <c r="I34" s="107"/>
      <c r="J34" s="106"/>
      <c r="K34" s="101"/>
      <c r="L34" s="110">
        <v>0.1</v>
      </c>
      <c r="M34" s="130">
        <f>(G34+I34+K34)*L34</f>
        <v>0.33300000000000002</v>
      </c>
      <c r="N34" s="110" t="s">
        <v>1090</v>
      </c>
      <c r="O34" s="310" t="s">
        <v>805</v>
      </c>
      <c r="P34" s="105">
        <v>3.66</v>
      </c>
      <c r="Q34" s="107"/>
      <c r="R34" s="330"/>
      <c r="S34" s="107"/>
      <c r="T34" s="106"/>
      <c r="U34" s="101"/>
      <c r="V34" s="110">
        <v>0.1</v>
      </c>
      <c r="W34" s="130">
        <f>(P34+S34+U34)*V34</f>
        <v>0.36600000000000005</v>
      </c>
      <c r="X34" s="110" t="s">
        <v>1090</v>
      </c>
      <c r="Y34" s="319" t="s">
        <v>1401</v>
      </c>
    </row>
    <row r="35" spans="1:25" s="356" customFormat="1" ht="55.5" customHeight="1" x14ac:dyDescent="0.25">
      <c r="A35" s="339" t="s">
        <v>347</v>
      </c>
      <c r="B35" s="99">
        <v>214</v>
      </c>
      <c r="C35" s="309"/>
      <c r="D35" s="132" t="s">
        <v>1307</v>
      </c>
      <c r="E35" s="100" t="s">
        <v>680</v>
      </c>
      <c r="F35" s="310" t="s">
        <v>805</v>
      </c>
      <c r="G35" s="105">
        <v>3.33</v>
      </c>
      <c r="H35" s="330"/>
      <c r="I35" s="107"/>
      <c r="J35" s="106"/>
      <c r="K35" s="101"/>
      <c r="L35" s="110"/>
      <c r="M35" s="130"/>
      <c r="N35" s="110" t="s">
        <v>1090</v>
      </c>
      <c r="O35" s="310" t="s">
        <v>805</v>
      </c>
      <c r="P35" s="105">
        <v>3.33</v>
      </c>
      <c r="Q35" s="107"/>
      <c r="R35" s="330"/>
      <c r="S35" s="107"/>
      <c r="T35" s="106"/>
      <c r="U35" s="101"/>
      <c r="V35" s="110">
        <v>0.06</v>
      </c>
      <c r="W35" s="130">
        <f>(P35+S35+U35)*V35</f>
        <v>0.19980000000000001</v>
      </c>
      <c r="X35" s="110" t="s">
        <v>1090</v>
      </c>
      <c r="Y35" s="319" t="s">
        <v>1381</v>
      </c>
    </row>
    <row r="36" spans="1:25" s="356" customFormat="1" ht="39.75" customHeight="1" x14ac:dyDescent="0.25">
      <c r="A36" s="339" t="s">
        <v>348</v>
      </c>
      <c r="B36" s="99">
        <v>226</v>
      </c>
      <c r="C36" s="309"/>
      <c r="D36" s="132" t="s">
        <v>1307</v>
      </c>
      <c r="E36" s="100" t="s">
        <v>601</v>
      </c>
      <c r="F36" s="310" t="s">
        <v>805</v>
      </c>
      <c r="G36" s="105">
        <v>3</v>
      </c>
      <c r="H36" s="330"/>
      <c r="I36" s="107"/>
      <c r="J36" s="106"/>
      <c r="K36" s="101"/>
      <c r="L36" s="110">
        <v>7.0000000000000007E-2</v>
      </c>
      <c r="M36" s="130">
        <f>(G36+I36+K36)*L36</f>
        <v>0.21000000000000002</v>
      </c>
      <c r="N36" s="110" t="s">
        <v>1090</v>
      </c>
      <c r="O36" s="310" t="s">
        <v>805</v>
      </c>
      <c r="P36" s="105">
        <v>3</v>
      </c>
      <c r="Q36" s="107"/>
      <c r="R36" s="330"/>
      <c r="S36" s="107"/>
      <c r="T36" s="106"/>
      <c r="U36" s="101"/>
      <c r="V36" s="110">
        <v>0.08</v>
      </c>
      <c r="W36" s="130">
        <f>(P36+S36+U36)*V36</f>
        <v>0.24</v>
      </c>
      <c r="X36" s="110" t="s">
        <v>1090</v>
      </c>
      <c r="Y36" s="319" t="s">
        <v>1386</v>
      </c>
    </row>
    <row r="37" spans="1:25" s="356" customFormat="1" ht="60.75" customHeight="1" x14ac:dyDescent="0.25">
      <c r="A37" s="355" t="s">
        <v>349</v>
      </c>
      <c r="B37" s="331">
        <v>272</v>
      </c>
      <c r="C37" s="359"/>
      <c r="D37" s="299" t="s">
        <v>737</v>
      </c>
      <c r="E37" s="297" t="s">
        <v>1252</v>
      </c>
      <c r="F37" s="332" t="s">
        <v>47</v>
      </c>
      <c r="G37" s="301">
        <v>4.03</v>
      </c>
      <c r="H37" s="340">
        <v>0.15</v>
      </c>
      <c r="I37" s="302">
        <f>G37*H37</f>
        <v>0.60450000000000004</v>
      </c>
      <c r="J37" s="308"/>
      <c r="K37" s="304"/>
      <c r="L37" s="305"/>
      <c r="M37" s="306"/>
      <c r="N37" s="305"/>
      <c r="O37" s="332" t="s">
        <v>47</v>
      </c>
      <c r="P37" s="301">
        <v>4.03</v>
      </c>
      <c r="Q37" s="302"/>
      <c r="R37" s="340">
        <v>0.16</v>
      </c>
      <c r="S37" s="302">
        <f>P37*R37</f>
        <v>0.64480000000000004</v>
      </c>
      <c r="T37" s="308"/>
      <c r="U37" s="304"/>
      <c r="V37" s="305"/>
      <c r="W37" s="306"/>
      <c r="X37" s="305"/>
      <c r="Y37" s="377" t="s">
        <v>1397</v>
      </c>
    </row>
    <row r="38" spans="1:25" s="86" customFormat="1" ht="5.25" customHeight="1" x14ac:dyDescent="0.25">
      <c r="A38" s="125"/>
      <c r="B38" s="81"/>
      <c r="C38" s="81"/>
      <c r="D38" s="82"/>
      <c r="E38" s="244"/>
      <c r="F38" s="273"/>
      <c r="G38" s="274"/>
      <c r="H38" s="336"/>
      <c r="I38" s="275"/>
      <c r="J38" s="276"/>
      <c r="K38" s="277"/>
      <c r="L38" s="278"/>
      <c r="M38" s="279"/>
      <c r="N38" s="82"/>
      <c r="O38" s="273"/>
      <c r="P38" s="84"/>
      <c r="Q38" s="84"/>
      <c r="R38" s="338"/>
      <c r="S38" s="84"/>
      <c r="T38" s="217"/>
      <c r="U38" s="83"/>
      <c r="V38" s="83"/>
      <c r="W38" s="83"/>
      <c r="X38" s="85"/>
      <c r="Y38" s="82"/>
    </row>
    <row r="39" spans="1:25" s="129" customFormat="1" ht="15.75" customHeight="1" x14ac:dyDescent="0.25">
      <c r="A39" s="119"/>
      <c r="B39" s="120"/>
      <c r="C39" s="120"/>
      <c r="D39" s="121" t="s">
        <v>54</v>
      </c>
      <c r="E39" s="121"/>
      <c r="F39" s="122"/>
      <c r="G39" s="123"/>
      <c r="H39" s="337"/>
      <c r="I39" s="124"/>
      <c r="J39" s="124"/>
      <c r="K39" s="125"/>
      <c r="L39" s="125"/>
      <c r="M39" s="202"/>
      <c r="N39" s="126"/>
      <c r="O39" s="127"/>
      <c r="P39" s="128"/>
      <c r="Q39" s="128"/>
      <c r="R39" s="243"/>
      <c r="S39" s="128"/>
      <c r="T39" s="243"/>
      <c r="U39" s="121"/>
      <c r="V39" s="121"/>
      <c r="W39" s="121"/>
      <c r="Y39" s="230" t="s">
        <v>1405</v>
      </c>
    </row>
    <row r="40" spans="1:25" s="1" customFormat="1" ht="17.25" customHeight="1" x14ac:dyDescent="0.25">
      <c r="A40" s="786" t="s">
        <v>1095</v>
      </c>
      <c r="B40" s="786"/>
      <c r="C40" s="786"/>
      <c r="D40" s="786"/>
      <c r="E40" s="786"/>
      <c r="F40" s="786"/>
      <c r="G40" s="786" t="s">
        <v>1118</v>
      </c>
      <c r="H40" s="786"/>
      <c r="I40" s="786"/>
      <c r="J40" s="786"/>
      <c r="K40" s="786"/>
      <c r="L40" s="786"/>
      <c r="M40" s="786"/>
      <c r="N40" s="786"/>
      <c r="O40" s="786"/>
      <c r="P40" s="786"/>
      <c r="Q40" s="786"/>
      <c r="R40" s="786"/>
      <c r="S40" s="786"/>
      <c r="T40" s="786"/>
      <c r="U40" s="786"/>
      <c r="V40" s="4"/>
      <c r="W40" s="4"/>
      <c r="X40" s="786" t="s">
        <v>192</v>
      </c>
      <c r="Y40" s="786"/>
    </row>
    <row r="41" spans="1:25" ht="12.75" customHeight="1" x14ac:dyDescent="0.25">
      <c r="T41" s="92"/>
      <c r="X41" s="827"/>
      <c r="Y41" s="827"/>
    </row>
    <row r="42" spans="1:25" ht="12.75" customHeight="1" x14ac:dyDescent="0.25"/>
    <row r="43" spans="1:25" ht="12" customHeight="1" x14ac:dyDescent="0.25"/>
    <row r="44" spans="1:25" ht="15" hidden="1" customHeight="1" x14ac:dyDescent="0.25"/>
    <row r="46" spans="1:25" ht="16.5" customHeight="1" x14ac:dyDescent="0.25"/>
    <row r="47" spans="1:25" ht="20.25" customHeight="1" x14ac:dyDescent="0.25"/>
    <row r="48" spans="1:25" s="1" customFormat="1" x14ac:dyDescent="0.25">
      <c r="A48" s="786" t="s">
        <v>1105</v>
      </c>
      <c r="B48" s="786"/>
      <c r="C48" s="786"/>
      <c r="D48" s="786"/>
      <c r="E48" s="786"/>
      <c r="F48" s="786"/>
      <c r="G48" s="786" t="s">
        <v>801</v>
      </c>
      <c r="H48" s="786"/>
      <c r="I48" s="786"/>
      <c r="J48" s="786"/>
      <c r="K48" s="786"/>
      <c r="L48" s="786"/>
      <c r="M48" s="786"/>
      <c r="N48" s="786"/>
      <c r="O48" s="786"/>
      <c r="P48" s="786"/>
      <c r="Q48" s="786"/>
      <c r="R48" s="786"/>
      <c r="S48" s="786"/>
      <c r="T48" s="786"/>
      <c r="U48" s="786"/>
      <c r="X48" s="786" t="s">
        <v>770</v>
      </c>
      <c r="Y48" s="786"/>
    </row>
  </sheetData>
  <mergeCells count="19">
    <mergeCell ref="E6:E7"/>
    <mergeCell ref="F6:N6"/>
    <mergeCell ref="O6:X6"/>
    <mergeCell ref="A1:I1"/>
    <mergeCell ref="A2:I2"/>
    <mergeCell ref="A48:F48"/>
    <mergeCell ref="G48:U48"/>
    <mergeCell ref="X48:Y48"/>
    <mergeCell ref="X41:Y41"/>
    <mergeCell ref="O1:Y1"/>
    <mergeCell ref="O2:Y2"/>
    <mergeCell ref="X40:Y40"/>
    <mergeCell ref="D6:D7"/>
    <mergeCell ref="A40:F40"/>
    <mergeCell ref="G40:U40"/>
    <mergeCell ref="A6:A7"/>
    <mergeCell ref="B6:B7"/>
    <mergeCell ref="A4:Y4"/>
    <mergeCell ref="Y6:Y7"/>
  </mergeCells>
  <phoneticPr fontId="3" type="noConversion"/>
  <pageMargins left="0.25" right="0.15748031496062992" top="0.42" bottom="0.37" header="0.14000000000000001" footer="0.16"/>
  <pageSetup paperSize="9" scale="85" orientation="landscape" r:id="rId1"/>
  <headerFooter scaleWithDoc="0"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8"/>
  <sheetViews>
    <sheetView topLeftCell="A269" workbookViewId="0">
      <selection activeCell="L239" sqref="L239"/>
    </sheetView>
  </sheetViews>
  <sheetFormatPr defaultRowHeight="15.75" x14ac:dyDescent="0.25"/>
  <cols>
    <col min="1" max="1" width="4.625" style="501" customWidth="1"/>
    <col min="2" max="2" width="26.625" style="502" customWidth="1"/>
    <col min="3" max="3" width="16.5" style="503" hidden="1" customWidth="1"/>
    <col min="4" max="4" width="20.75" style="503" hidden="1" customWidth="1"/>
    <col min="5" max="5" width="14.875" style="501" customWidth="1"/>
    <col min="6" max="6" width="8.125" style="501" customWidth="1"/>
    <col min="7" max="7" width="8" style="501" customWidth="1"/>
    <col min="8" max="8" width="6.75" style="501" customWidth="1"/>
    <col min="9" max="9" width="7.75" style="501" customWidth="1"/>
    <col min="10" max="10" width="11.5" style="501" customWidth="1"/>
    <col min="11" max="11" width="16.25" style="510" customWidth="1"/>
    <col min="12" max="14" width="13.75" style="501" customWidth="1"/>
    <col min="15" max="16384" width="9" style="501"/>
  </cols>
  <sheetData>
    <row r="1" spans="1:11" s="396" customFormat="1" ht="52.5" customHeight="1" x14ac:dyDescent="0.25">
      <c r="A1" s="842" t="s">
        <v>1414</v>
      </c>
      <c r="B1" s="842"/>
      <c r="C1" s="842"/>
      <c r="D1" s="842"/>
      <c r="E1" s="842"/>
      <c r="F1" s="842" t="s">
        <v>1415</v>
      </c>
      <c r="G1" s="842"/>
      <c r="H1" s="842"/>
      <c r="I1" s="842"/>
      <c r="J1" s="842"/>
      <c r="K1" s="504"/>
    </row>
    <row r="2" spans="1:11" s="396" customFormat="1" ht="16.5" x14ac:dyDescent="0.25">
      <c r="A2" s="842"/>
      <c r="B2" s="842"/>
      <c r="C2" s="842"/>
      <c r="D2" s="395"/>
      <c r="E2" s="395"/>
      <c r="F2" s="395"/>
      <c r="G2" s="395"/>
      <c r="H2" s="395"/>
      <c r="I2" s="395"/>
      <c r="J2" s="397"/>
      <c r="K2" s="504"/>
    </row>
    <row r="3" spans="1:11" s="396" customFormat="1" ht="52.5" customHeight="1" x14ac:dyDescent="0.25">
      <c r="A3" s="843" t="s">
        <v>1416</v>
      </c>
      <c r="B3" s="843"/>
      <c r="C3" s="843"/>
      <c r="D3" s="843"/>
      <c r="E3" s="843"/>
      <c r="F3" s="843"/>
      <c r="G3" s="843"/>
      <c r="H3" s="843"/>
      <c r="I3" s="843"/>
      <c r="J3" s="844"/>
      <c r="K3" s="504"/>
    </row>
    <row r="4" spans="1:11" s="396" customFormat="1" ht="8.25" customHeight="1" x14ac:dyDescent="0.25">
      <c r="A4" s="398"/>
      <c r="B4" s="399"/>
      <c r="C4" s="400"/>
      <c r="D4" s="400"/>
      <c r="E4" s="398"/>
      <c r="F4" s="398"/>
      <c r="G4" s="398"/>
      <c r="H4" s="398"/>
      <c r="I4" s="398"/>
      <c r="J4" s="397"/>
      <c r="K4" s="504"/>
    </row>
    <row r="5" spans="1:11" s="396" customFormat="1" ht="77.25" customHeight="1" x14ac:dyDescent="0.25">
      <c r="A5" s="401" t="s">
        <v>723</v>
      </c>
      <c r="B5" s="401"/>
      <c r="C5" s="402" t="s">
        <v>1417</v>
      </c>
      <c r="D5" s="402" t="s">
        <v>1418</v>
      </c>
      <c r="E5" s="401" t="s">
        <v>1419</v>
      </c>
      <c r="F5" s="401" t="s">
        <v>1420</v>
      </c>
      <c r="G5" s="401" t="s">
        <v>1421</v>
      </c>
      <c r="H5" s="401" t="s">
        <v>1422</v>
      </c>
      <c r="I5" s="401" t="s">
        <v>1423</v>
      </c>
      <c r="J5" s="401" t="s">
        <v>1424</v>
      </c>
      <c r="K5" s="504"/>
    </row>
    <row r="6" spans="1:11" s="410" customFormat="1" ht="30" customHeight="1" x14ac:dyDescent="0.25">
      <c r="A6" s="403">
        <v>1</v>
      </c>
      <c r="B6" s="404" t="s">
        <v>770</v>
      </c>
      <c r="C6" s="405" t="s">
        <v>1043</v>
      </c>
      <c r="D6" s="406">
        <v>6.33</v>
      </c>
      <c r="E6" s="407"/>
      <c r="F6" s="845" t="s">
        <v>1425</v>
      </c>
      <c r="G6" s="845"/>
      <c r="H6" s="845"/>
      <c r="I6" s="845"/>
      <c r="J6" s="409"/>
      <c r="K6" s="505" t="s">
        <v>1412</v>
      </c>
    </row>
    <row r="7" spans="1:11" s="395" customFormat="1" ht="17.25" customHeight="1" x14ac:dyDescent="0.25">
      <c r="A7" s="411" t="s">
        <v>1426</v>
      </c>
      <c r="B7" s="412" t="s">
        <v>1427</v>
      </c>
      <c r="C7" s="413"/>
      <c r="D7" s="414"/>
      <c r="E7" s="415"/>
      <c r="F7" s="416">
        <f>SUM(COUNTIF(F8:F16,"X"),COUNTIF(F18:F24,"X"),COUNTIF(F26:F74,"X"),COUNTIF(F76:F95,"X"),COUNTIF(F97:F262,"X"))</f>
        <v>170</v>
      </c>
      <c r="G7" s="416">
        <f>SUM(COUNTIF(G8:G16,"X"),COUNTIF(G18:G24,"X"),COUNTIF(G26:G74,"X"),COUNTIF(G76:G95,"X"),COUNTIF(G97:G262,"X"))</f>
        <v>74</v>
      </c>
      <c r="H7" s="416">
        <f>SUM(COUNTIF(H8:H16,"X"),COUNTIF(H18:H24,"X"),COUNTIF(H26:H74,"X"),COUNTIF(H76:H95,"X"),COUNTIF(H97:H262,"X"))</f>
        <v>7</v>
      </c>
      <c r="I7" s="416">
        <f>SUM(COUNTIF(I8:I16,"X"),COUNTIF(I18:I24,"X"),COUNTIF(I26:I74,"X"),COUNTIF(I76:I95,"X"),COUNTIF(I97:I262,"X"))</f>
        <v>0</v>
      </c>
      <c r="J7" s="416"/>
      <c r="K7" s="421"/>
    </row>
    <row r="8" spans="1:11" s="410" customFormat="1" ht="18.75" x14ac:dyDescent="0.25">
      <c r="A8" s="403">
        <v>1</v>
      </c>
      <c r="B8" s="404" t="s">
        <v>1144</v>
      </c>
      <c r="C8" s="405" t="s">
        <v>826</v>
      </c>
      <c r="D8" s="406">
        <v>5.68</v>
      </c>
      <c r="E8" s="407" t="s">
        <v>1428</v>
      </c>
      <c r="F8" s="417" t="str">
        <f t="shared" ref="F8:F71" si="0">IF($E8="Xuất sắc","X","")</f>
        <v>X</v>
      </c>
      <c r="G8" s="418" t="str">
        <f t="shared" ref="G8:G71" si="1">IF($E8="Tốt","X","")</f>
        <v/>
      </c>
      <c r="H8" s="418" t="str">
        <f t="shared" ref="H8:H71" si="2">IF($E8="Hoàn thành","X","")</f>
        <v/>
      </c>
      <c r="I8" s="418" t="str">
        <f t="shared" ref="I8:I71" si="3">IF($E8="Không hoàn thành","X","")</f>
        <v/>
      </c>
      <c r="J8" s="419"/>
      <c r="K8" s="505" t="s">
        <v>1412</v>
      </c>
    </row>
    <row r="9" spans="1:11" s="410" customFormat="1" ht="18.75" x14ac:dyDescent="0.25">
      <c r="A9" s="403">
        <v>2</v>
      </c>
      <c r="B9" s="404" t="s">
        <v>773</v>
      </c>
      <c r="C9" s="405" t="s">
        <v>825</v>
      </c>
      <c r="D9" s="406">
        <v>5.68</v>
      </c>
      <c r="E9" s="407" t="s">
        <v>1428</v>
      </c>
      <c r="F9" s="417" t="str">
        <f t="shared" si="0"/>
        <v>X</v>
      </c>
      <c r="G9" s="418" t="str">
        <f t="shared" si="1"/>
        <v/>
      </c>
      <c r="H9" s="418" t="str">
        <f t="shared" si="2"/>
        <v/>
      </c>
      <c r="I9" s="418" t="str">
        <f t="shared" si="3"/>
        <v/>
      </c>
      <c r="J9" s="419"/>
      <c r="K9" s="505" t="s">
        <v>1412</v>
      </c>
    </row>
    <row r="10" spans="1:11" s="410" customFormat="1" ht="18.75" x14ac:dyDescent="0.25">
      <c r="A10" s="403">
        <v>3</v>
      </c>
      <c r="B10" s="404" t="s">
        <v>775</v>
      </c>
      <c r="C10" s="405" t="s">
        <v>825</v>
      </c>
      <c r="D10" s="406">
        <v>4.4400000000000004</v>
      </c>
      <c r="E10" s="407" t="s">
        <v>1428</v>
      </c>
      <c r="F10" s="417" t="str">
        <f t="shared" si="0"/>
        <v>X</v>
      </c>
      <c r="G10" s="418" t="str">
        <f t="shared" si="1"/>
        <v/>
      </c>
      <c r="H10" s="418" t="str">
        <f t="shared" si="2"/>
        <v/>
      </c>
      <c r="I10" s="418" t="str">
        <f t="shared" si="3"/>
        <v/>
      </c>
      <c r="J10" s="419"/>
      <c r="K10" s="505" t="s">
        <v>1412</v>
      </c>
    </row>
    <row r="11" spans="1:11" s="421" customFormat="1" ht="18.75" x14ac:dyDescent="0.25">
      <c r="A11" s="403">
        <v>4</v>
      </c>
      <c r="B11" s="404" t="s">
        <v>801</v>
      </c>
      <c r="C11" s="420">
        <v>50800000800</v>
      </c>
      <c r="D11" s="406">
        <v>7.02</v>
      </c>
      <c r="E11" s="407" t="s">
        <v>1428</v>
      </c>
      <c r="F11" s="417" t="str">
        <f t="shared" si="0"/>
        <v>X</v>
      </c>
      <c r="G11" s="418" t="str">
        <f t="shared" si="1"/>
        <v/>
      </c>
      <c r="H11" s="418" t="str">
        <f t="shared" si="2"/>
        <v/>
      </c>
      <c r="I11" s="418" t="str">
        <f t="shared" si="3"/>
        <v/>
      </c>
      <c r="J11" s="419"/>
      <c r="K11" s="505" t="s">
        <v>1412</v>
      </c>
    </row>
    <row r="12" spans="1:11" s="421" customFormat="1" ht="18.75" x14ac:dyDescent="0.25">
      <c r="A12" s="403">
        <v>5</v>
      </c>
      <c r="B12" s="404" t="s">
        <v>1150</v>
      </c>
      <c r="C12" s="422">
        <v>11100000718</v>
      </c>
      <c r="D12" s="406">
        <v>6.83</v>
      </c>
      <c r="E12" s="407" t="s">
        <v>1428</v>
      </c>
      <c r="F12" s="417" t="str">
        <f t="shared" si="0"/>
        <v>X</v>
      </c>
      <c r="G12" s="418" t="str">
        <f t="shared" si="1"/>
        <v/>
      </c>
      <c r="H12" s="418" t="str">
        <f t="shared" si="2"/>
        <v/>
      </c>
      <c r="I12" s="418" t="str">
        <f t="shared" si="3"/>
        <v/>
      </c>
      <c r="J12" s="419"/>
      <c r="K12" s="505" t="s">
        <v>1412</v>
      </c>
    </row>
    <row r="13" spans="1:11" s="421" customFormat="1" ht="18.75" x14ac:dyDescent="0.25">
      <c r="A13" s="403">
        <v>6</v>
      </c>
      <c r="B13" s="404" t="s">
        <v>1161</v>
      </c>
      <c r="C13" s="420" t="s">
        <v>849</v>
      </c>
      <c r="D13" s="406">
        <v>6.39</v>
      </c>
      <c r="E13" s="407" t="s">
        <v>1428</v>
      </c>
      <c r="F13" s="417" t="str">
        <f t="shared" si="0"/>
        <v>X</v>
      </c>
      <c r="G13" s="418" t="str">
        <f t="shared" si="1"/>
        <v/>
      </c>
      <c r="H13" s="418" t="str">
        <f t="shared" si="2"/>
        <v/>
      </c>
      <c r="I13" s="418" t="str">
        <f t="shared" si="3"/>
        <v/>
      </c>
      <c r="J13" s="419"/>
      <c r="K13" s="505" t="s">
        <v>1412</v>
      </c>
    </row>
    <row r="14" spans="1:11" s="421" customFormat="1" ht="18.75" x14ac:dyDescent="0.25">
      <c r="A14" s="403">
        <v>7</v>
      </c>
      <c r="B14" s="404" t="s">
        <v>1147</v>
      </c>
      <c r="C14" s="420" t="s">
        <v>831</v>
      </c>
      <c r="D14" s="406">
        <v>5.98</v>
      </c>
      <c r="E14" s="407" t="s">
        <v>1428</v>
      </c>
      <c r="F14" s="417" t="str">
        <f t="shared" si="0"/>
        <v>X</v>
      </c>
      <c r="G14" s="418" t="str">
        <f t="shared" si="1"/>
        <v/>
      </c>
      <c r="H14" s="418" t="str">
        <f t="shared" si="2"/>
        <v/>
      </c>
      <c r="I14" s="418" t="str">
        <f t="shared" si="3"/>
        <v/>
      </c>
      <c r="J14" s="419"/>
      <c r="K14" s="505" t="s">
        <v>1412</v>
      </c>
    </row>
    <row r="15" spans="1:11" s="421" customFormat="1" ht="18.75" x14ac:dyDescent="0.25">
      <c r="A15" s="403">
        <v>8</v>
      </c>
      <c r="B15" s="404" t="s">
        <v>1152</v>
      </c>
      <c r="C15" s="420" t="s">
        <v>839</v>
      </c>
      <c r="D15" s="406">
        <v>5.88</v>
      </c>
      <c r="E15" s="407" t="s">
        <v>1428</v>
      </c>
      <c r="F15" s="417" t="str">
        <f t="shared" si="0"/>
        <v>X</v>
      </c>
      <c r="G15" s="418" t="str">
        <f t="shared" si="1"/>
        <v/>
      </c>
      <c r="H15" s="418" t="str">
        <f t="shared" si="2"/>
        <v/>
      </c>
      <c r="I15" s="418" t="str">
        <f t="shared" si="3"/>
        <v/>
      </c>
      <c r="J15" s="419"/>
      <c r="K15" s="505" t="s">
        <v>1412</v>
      </c>
    </row>
    <row r="16" spans="1:11" s="421" customFormat="1" ht="18.75" x14ac:dyDescent="0.25">
      <c r="A16" s="403">
        <v>9</v>
      </c>
      <c r="B16" s="404" t="s">
        <v>1145</v>
      </c>
      <c r="C16" s="420">
        <v>11100000746</v>
      </c>
      <c r="D16" s="406">
        <v>5.87</v>
      </c>
      <c r="E16" s="407" t="s">
        <v>1428</v>
      </c>
      <c r="F16" s="417" t="str">
        <f t="shared" si="0"/>
        <v>X</v>
      </c>
      <c r="G16" s="418" t="str">
        <f t="shared" si="1"/>
        <v/>
      </c>
      <c r="H16" s="418" t="str">
        <f t="shared" si="2"/>
        <v/>
      </c>
      <c r="I16" s="418" t="str">
        <f t="shared" si="3"/>
        <v/>
      </c>
      <c r="J16" s="419"/>
      <c r="K16" s="505" t="s">
        <v>1412</v>
      </c>
    </row>
    <row r="17" spans="1:11" s="421" customFormat="1" ht="18.75" x14ac:dyDescent="0.25">
      <c r="A17" s="403">
        <v>10</v>
      </c>
      <c r="B17" s="404" t="s">
        <v>0</v>
      </c>
      <c r="C17" s="420">
        <v>11100000732</v>
      </c>
      <c r="D17" s="406">
        <v>5.83</v>
      </c>
      <c r="E17" s="407" t="s">
        <v>1428</v>
      </c>
      <c r="F17" s="417" t="str">
        <f t="shared" si="0"/>
        <v>X</v>
      </c>
      <c r="G17" s="418" t="str">
        <f t="shared" si="1"/>
        <v/>
      </c>
      <c r="H17" s="418" t="str">
        <f t="shared" si="2"/>
        <v/>
      </c>
      <c r="I17" s="418" t="str">
        <f t="shared" si="3"/>
        <v/>
      </c>
      <c r="J17" s="419"/>
      <c r="K17" s="505" t="s">
        <v>1412</v>
      </c>
    </row>
    <row r="18" spans="1:11" s="421" customFormat="1" ht="18.75" x14ac:dyDescent="0.25">
      <c r="A18" s="403">
        <v>11</v>
      </c>
      <c r="B18" s="404" t="s">
        <v>1149</v>
      </c>
      <c r="C18" s="420">
        <v>11100000704</v>
      </c>
      <c r="D18" s="406">
        <v>5.73</v>
      </c>
      <c r="E18" s="407" t="s">
        <v>1428</v>
      </c>
      <c r="F18" s="417" t="str">
        <f t="shared" si="0"/>
        <v>X</v>
      </c>
      <c r="G18" s="418" t="str">
        <f t="shared" si="1"/>
        <v/>
      </c>
      <c r="H18" s="418" t="str">
        <f t="shared" si="2"/>
        <v/>
      </c>
      <c r="I18" s="418" t="str">
        <f t="shared" si="3"/>
        <v/>
      </c>
      <c r="J18" s="419"/>
      <c r="K18" s="505" t="s">
        <v>1412</v>
      </c>
    </row>
    <row r="19" spans="1:11" s="421" customFormat="1" ht="18.75" x14ac:dyDescent="0.25">
      <c r="A19" s="403">
        <v>12</v>
      </c>
      <c r="B19" s="404" t="s">
        <v>1206</v>
      </c>
      <c r="C19" s="420">
        <v>11100122989</v>
      </c>
      <c r="D19" s="406">
        <v>5.73</v>
      </c>
      <c r="E19" s="407" t="s">
        <v>1428</v>
      </c>
      <c r="F19" s="417" t="str">
        <f t="shared" si="0"/>
        <v>X</v>
      </c>
      <c r="G19" s="418" t="str">
        <f t="shared" si="1"/>
        <v/>
      </c>
      <c r="H19" s="418" t="str">
        <f t="shared" si="2"/>
        <v/>
      </c>
      <c r="I19" s="418" t="str">
        <f t="shared" si="3"/>
        <v/>
      </c>
      <c r="J19" s="419"/>
      <c r="K19" s="505" t="s">
        <v>1412</v>
      </c>
    </row>
    <row r="20" spans="1:11" s="421" customFormat="1" ht="18.75" x14ac:dyDescent="0.25">
      <c r="A20" s="403">
        <v>13</v>
      </c>
      <c r="B20" s="404" t="s">
        <v>1148</v>
      </c>
      <c r="C20" s="420">
        <v>11100000761</v>
      </c>
      <c r="D20" s="406">
        <v>5.68</v>
      </c>
      <c r="E20" s="407" t="s">
        <v>1428</v>
      </c>
      <c r="F20" s="417" t="str">
        <f t="shared" si="0"/>
        <v>X</v>
      </c>
      <c r="G20" s="418" t="str">
        <f t="shared" si="1"/>
        <v/>
      </c>
      <c r="H20" s="418" t="str">
        <f t="shared" si="2"/>
        <v/>
      </c>
      <c r="I20" s="418" t="str">
        <f t="shared" si="3"/>
        <v/>
      </c>
      <c r="J20" s="419"/>
      <c r="K20" s="505" t="s">
        <v>1412</v>
      </c>
    </row>
    <row r="21" spans="1:11" s="421" customFormat="1" ht="18.75" x14ac:dyDescent="0.25">
      <c r="A21" s="403">
        <v>14</v>
      </c>
      <c r="B21" s="404" t="s">
        <v>1155</v>
      </c>
      <c r="C21" s="420">
        <v>11100000701</v>
      </c>
      <c r="D21" s="406">
        <v>5.68</v>
      </c>
      <c r="E21" s="407" t="s">
        <v>1428</v>
      </c>
      <c r="F21" s="417" t="str">
        <f t="shared" si="0"/>
        <v>X</v>
      </c>
      <c r="G21" s="418" t="str">
        <f t="shared" si="1"/>
        <v/>
      </c>
      <c r="H21" s="418" t="str">
        <f t="shared" si="2"/>
        <v/>
      </c>
      <c r="I21" s="418" t="str">
        <f t="shared" si="3"/>
        <v/>
      </c>
      <c r="J21" s="419"/>
      <c r="K21" s="505" t="s">
        <v>1412</v>
      </c>
    </row>
    <row r="22" spans="1:11" s="421" customFormat="1" ht="18.75" x14ac:dyDescent="0.25">
      <c r="A22" s="403">
        <v>15</v>
      </c>
      <c r="B22" s="404" t="s">
        <v>1429</v>
      </c>
      <c r="C22" s="420">
        <v>11100062586</v>
      </c>
      <c r="D22" s="406">
        <v>5.58</v>
      </c>
      <c r="E22" s="407" t="s">
        <v>1428</v>
      </c>
      <c r="F22" s="417" t="str">
        <f t="shared" si="0"/>
        <v>X</v>
      </c>
      <c r="G22" s="418" t="str">
        <f t="shared" si="1"/>
        <v/>
      </c>
      <c r="H22" s="418" t="str">
        <f t="shared" si="2"/>
        <v/>
      </c>
      <c r="I22" s="418" t="str">
        <f t="shared" si="3"/>
        <v/>
      </c>
      <c r="J22" s="419"/>
      <c r="K22" s="505" t="s">
        <v>1412</v>
      </c>
    </row>
    <row r="23" spans="1:11" s="421" customFormat="1" ht="18.75" x14ac:dyDescent="0.25">
      <c r="A23" s="403">
        <v>16</v>
      </c>
      <c r="B23" s="404" t="s">
        <v>1169</v>
      </c>
      <c r="C23" s="420">
        <v>11100000764</v>
      </c>
      <c r="D23" s="406">
        <v>5.48</v>
      </c>
      <c r="E23" s="407" t="s">
        <v>1428</v>
      </c>
      <c r="F23" s="417" t="str">
        <f t="shared" si="0"/>
        <v>X</v>
      </c>
      <c r="G23" s="418" t="str">
        <f t="shared" si="1"/>
        <v/>
      </c>
      <c r="H23" s="418" t="str">
        <f t="shared" si="2"/>
        <v/>
      </c>
      <c r="I23" s="418" t="str">
        <f t="shared" si="3"/>
        <v/>
      </c>
      <c r="J23" s="419"/>
      <c r="K23" s="505" t="s">
        <v>1412</v>
      </c>
    </row>
    <row r="24" spans="1:11" s="421" customFormat="1" ht="18.75" x14ac:dyDescent="0.25">
      <c r="A24" s="403">
        <v>17</v>
      </c>
      <c r="B24" s="404" t="s">
        <v>48</v>
      </c>
      <c r="C24" s="420">
        <v>11100000707</v>
      </c>
      <c r="D24" s="406">
        <v>5.33</v>
      </c>
      <c r="E24" s="407" t="s">
        <v>1428</v>
      </c>
      <c r="F24" s="417" t="str">
        <f t="shared" si="0"/>
        <v>X</v>
      </c>
      <c r="G24" s="418" t="str">
        <f t="shared" si="1"/>
        <v/>
      </c>
      <c r="H24" s="418" t="str">
        <f t="shared" si="2"/>
        <v/>
      </c>
      <c r="I24" s="418" t="str">
        <f t="shared" si="3"/>
        <v/>
      </c>
      <c r="J24" s="419"/>
      <c r="K24" s="505" t="s">
        <v>1412</v>
      </c>
    </row>
    <row r="25" spans="1:11" s="421" customFormat="1" ht="27.75" customHeight="1" x14ac:dyDescent="0.25">
      <c r="A25" s="403">
        <v>18</v>
      </c>
      <c r="B25" s="404" t="s">
        <v>1154</v>
      </c>
      <c r="C25" s="420">
        <v>11100000742</v>
      </c>
      <c r="D25" s="406">
        <v>5.33</v>
      </c>
      <c r="E25" s="407" t="s">
        <v>1428</v>
      </c>
      <c r="F25" s="417" t="str">
        <f t="shared" si="0"/>
        <v>X</v>
      </c>
      <c r="G25" s="418" t="str">
        <f t="shared" si="1"/>
        <v/>
      </c>
      <c r="H25" s="418" t="str">
        <f t="shared" si="2"/>
        <v/>
      </c>
      <c r="I25" s="418" t="str">
        <f t="shared" si="3"/>
        <v/>
      </c>
      <c r="J25" s="419"/>
      <c r="K25" s="505" t="s">
        <v>1412</v>
      </c>
    </row>
    <row r="26" spans="1:11" s="421" customFormat="1" ht="18.75" x14ac:dyDescent="0.25">
      <c r="A26" s="403">
        <v>19</v>
      </c>
      <c r="B26" s="404" t="s">
        <v>1172</v>
      </c>
      <c r="C26" s="420">
        <v>11100000747</v>
      </c>
      <c r="D26" s="406">
        <v>5.33</v>
      </c>
      <c r="E26" s="407" t="s">
        <v>1428</v>
      </c>
      <c r="F26" s="417" t="str">
        <f t="shared" si="0"/>
        <v>X</v>
      </c>
      <c r="G26" s="418" t="str">
        <f t="shared" si="1"/>
        <v/>
      </c>
      <c r="H26" s="418" t="str">
        <f t="shared" si="2"/>
        <v/>
      </c>
      <c r="I26" s="418" t="str">
        <f t="shared" si="3"/>
        <v/>
      </c>
      <c r="J26" s="419"/>
      <c r="K26" s="505" t="s">
        <v>1412</v>
      </c>
    </row>
    <row r="27" spans="1:11" s="395" customFormat="1" ht="18.75" x14ac:dyDescent="0.25">
      <c r="A27" s="403">
        <v>20</v>
      </c>
      <c r="B27" s="404" t="s">
        <v>1183</v>
      </c>
      <c r="C27" s="420">
        <v>11100000751</v>
      </c>
      <c r="D27" s="406">
        <v>5.33</v>
      </c>
      <c r="E27" s="407" t="s">
        <v>1428</v>
      </c>
      <c r="F27" s="417" t="str">
        <f t="shared" si="0"/>
        <v>X</v>
      </c>
      <c r="G27" s="418" t="str">
        <f t="shared" si="1"/>
        <v/>
      </c>
      <c r="H27" s="418" t="str">
        <f t="shared" si="2"/>
        <v/>
      </c>
      <c r="I27" s="418" t="str">
        <f t="shared" si="3"/>
        <v/>
      </c>
      <c r="J27" s="419"/>
      <c r="K27" s="505" t="s">
        <v>1412</v>
      </c>
    </row>
    <row r="28" spans="1:11" s="395" customFormat="1" ht="18.75" x14ac:dyDescent="0.25">
      <c r="A28" s="403">
        <v>21</v>
      </c>
      <c r="B28" s="404" t="s">
        <v>1156</v>
      </c>
      <c r="C28" s="426">
        <v>11100000723</v>
      </c>
      <c r="D28" s="406">
        <v>5.33</v>
      </c>
      <c r="E28" s="407" t="s">
        <v>1428</v>
      </c>
      <c r="F28" s="417" t="str">
        <f t="shared" si="0"/>
        <v>X</v>
      </c>
      <c r="G28" s="418" t="str">
        <f t="shared" si="1"/>
        <v/>
      </c>
      <c r="H28" s="418" t="str">
        <f t="shared" si="2"/>
        <v/>
      </c>
      <c r="I28" s="418" t="str">
        <f t="shared" si="3"/>
        <v/>
      </c>
      <c r="J28" s="419"/>
      <c r="K28" s="505" t="s">
        <v>1412</v>
      </c>
    </row>
    <row r="29" spans="1:11" s="395" customFormat="1" ht="18.75" x14ac:dyDescent="0.25">
      <c r="A29" s="403">
        <v>22</v>
      </c>
      <c r="B29" s="404" t="s">
        <v>1170</v>
      </c>
      <c r="C29" s="427">
        <v>11100000714</v>
      </c>
      <c r="D29" s="406">
        <v>5.28</v>
      </c>
      <c r="E29" s="407" t="s">
        <v>1428</v>
      </c>
      <c r="F29" s="417" t="str">
        <f t="shared" si="0"/>
        <v>X</v>
      </c>
      <c r="G29" s="418" t="str">
        <f t="shared" si="1"/>
        <v/>
      </c>
      <c r="H29" s="418" t="str">
        <f t="shared" si="2"/>
        <v/>
      </c>
      <c r="I29" s="418" t="str">
        <f t="shared" si="3"/>
        <v/>
      </c>
      <c r="J29" s="419"/>
      <c r="K29" s="505" t="s">
        <v>1412</v>
      </c>
    </row>
    <row r="30" spans="1:11" s="395" customFormat="1" ht="18.75" x14ac:dyDescent="0.25">
      <c r="A30" s="403">
        <v>23</v>
      </c>
      <c r="B30" s="404" t="s">
        <v>1205</v>
      </c>
      <c r="C30" s="428">
        <v>11100000739</v>
      </c>
      <c r="D30" s="406">
        <v>5.28</v>
      </c>
      <c r="E30" s="407" t="s">
        <v>1428</v>
      </c>
      <c r="F30" s="417" t="str">
        <f t="shared" si="0"/>
        <v>X</v>
      </c>
      <c r="G30" s="418" t="str">
        <f t="shared" si="1"/>
        <v/>
      </c>
      <c r="H30" s="418" t="str">
        <f t="shared" si="2"/>
        <v/>
      </c>
      <c r="I30" s="418" t="str">
        <f t="shared" si="3"/>
        <v/>
      </c>
      <c r="J30" s="419"/>
      <c r="K30" s="505" t="s">
        <v>1412</v>
      </c>
    </row>
    <row r="31" spans="1:11" s="395" customFormat="1" ht="18.75" x14ac:dyDescent="0.25">
      <c r="A31" s="403">
        <v>24</v>
      </c>
      <c r="B31" s="404" t="s">
        <v>1162</v>
      </c>
      <c r="C31" s="420">
        <v>11100000722</v>
      </c>
      <c r="D31" s="406">
        <v>5.23</v>
      </c>
      <c r="E31" s="407" t="s">
        <v>1428</v>
      </c>
      <c r="F31" s="417" t="str">
        <f t="shared" si="0"/>
        <v>X</v>
      </c>
      <c r="G31" s="418" t="str">
        <f t="shared" si="1"/>
        <v/>
      </c>
      <c r="H31" s="418" t="str">
        <f t="shared" si="2"/>
        <v/>
      </c>
      <c r="I31" s="418" t="str">
        <f t="shared" si="3"/>
        <v/>
      </c>
      <c r="J31" s="419"/>
      <c r="K31" s="505" t="s">
        <v>1412</v>
      </c>
    </row>
    <row r="32" spans="1:11" s="430" customFormat="1" ht="18.75" x14ac:dyDescent="0.25">
      <c r="A32" s="403">
        <v>25</v>
      </c>
      <c r="B32" s="404" t="s">
        <v>797</v>
      </c>
      <c r="C32" s="405">
        <v>50800000104</v>
      </c>
      <c r="D32" s="406">
        <v>5.0999999999999996</v>
      </c>
      <c r="E32" s="407" t="s">
        <v>1428</v>
      </c>
      <c r="F32" s="417" t="str">
        <f t="shared" si="0"/>
        <v>X</v>
      </c>
      <c r="G32" s="418" t="str">
        <f t="shared" si="1"/>
        <v/>
      </c>
      <c r="H32" s="418" t="str">
        <f t="shared" si="2"/>
        <v/>
      </c>
      <c r="I32" s="418" t="str">
        <f t="shared" si="3"/>
        <v/>
      </c>
      <c r="J32" s="419"/>
      <c r="K32" s="505" t="s">
        <v>1412</v>
      </c>
    </row>
    <row r="33" spans="1:11" s="430" customFormat="1" ht="18.75" x14ac:dyDescent="0.25">
      <c r="A33" s="403">
        <v>26</v>
      </c>
      <c r="B33" s="404" t="s">
        <v>774</v>
      </c>
      <c r="C33" s="426">
        <v>50200000160</v>
      </c>
      <c r="D33" s="406">
        <v>5.0999999999999996</v>
      </c>
      <c r="E33" s="407" t="s">
        <v>1428</v>
      </c>
      <c r="F33" s="417" t="str">
        <f t="shared" si="0"/>
        <v>X</v>
      </c>
      <c r="G33" s="418" t="str">
        <f t="shared" si="1"/>
        <v/>
      </c>
      <c r="H33" s="418" t="str">
        <f t="shared" si="2"/>
        <v/>
      </c>
      <c r="I33" s="418" t="str">
        <f t="shared" si="3"/>
        <v/>
      </c>
      <c r="J33" s="419"/>
      <c r="K33" s="505" t="s">
        <v>1412</v>
      </c>
    </row>
    <row r="34" spans="1:11" s="430" customFormat="1" ht="18.75" x14ac:dyDescent="0.25">
      <c r="A34" s="403">
        <v>27</v>
      </c>
      <c r="B34" s="404" t="s">
        <v>1153</v>
      </c>
      <c r="C34" s="405">
        <v>11100000743</v>
      </c>
      <c r="D34" s="406">
        <v>5</v>
      </c>
      <c r="E34" s="407" t="s">
        <v>1428</v>
      </c>
      <c r="F34" s="417" t="str">
        <f t="shared" si="0"/>
        <v>X</v>
      </c>
      <c r="G34" s="418" t="str">
        <f t="shared" si="1"/>
        <v/>
      </c>
      <c r="H34" s="418" t="str">
        <f t="shared" si="2"/>
        <v/>
      </c>
      <c r="I34" s="418" t="str">
        <f t="shared" si="3"/>
        <v/>
      </c>
      <c r="J34" s="419"/>
      <c r="K34" s="505" t="s">
        <v>1412</v>
      </c>
    </row>
    <row r="35" spans="1:11" s="430" customFormat="1" ht="18.75" x14ac:dyDescent="0.25">
      <c r="A35" s="403">
        <v>28</v>
      </c>
      <c r="B35" s="404" t="s">
        <v>1175</v>
      </c>
      <c r="C35" s="422">
        <v>11100000752</v>
      </c>
      <c r="D35" s="406">
        <v>4.9800000000000004</v>
      </c>
      <c r="E35" s="407" t="s">
        <v>1428</v>
      </c>
      <c r="F35" s="417" t="str">
        <f t="shared" si="0"/>
        <v>X</v>
      </c>
      <c r="G35" s="418" t="str">
        <f t="shared" si="1"/>
        <v/>
      </c>
      <c r="H35" s="418" t="str">
        <f t="shared" si="2"/>
        <v/>
      </c>
      <c r="I35" s="418" t="str">
        <f t="shared" si="3"/>
        <v/>
      </c>
      <c r="J35" s="419"/>
      <c r="K35" s="505" t="s">
        <v>1412</v>
      </c>
    </row>
    <row r="36" spans="1:11" s="430" customFormat="1" ht="18.75" x14ac:dyDescent="0.25">
      <c r="A36" s="403">
        <v>29</v>
      </c>
      <c r="B36" s="404" t="s">
        <v>1173</v>
      </c>
      <c r="C36" s="420">
        <v>11100000748</v>
      </c>
      <c r="D36" s="406">
        <v>4.9800000000000004</v>
      </c>
      <c r="E36" s="407" t="s">
        <v>1428</v>
      </c>
      <c r="F36" s="417" t="str">
        <f t="shared" si="0"/>
        <v>X</v>
      </c>
      <c r="G36" s="418" t="str">
        <f t="shared" si="1"/>
        <v/>
      </c>
      <c r="H36" s="418" t="str">
        <f t="shared" si="2"/>
        <v/>
      </c>
      <c r="I36" s="418" t="str">
        <f t="shared" si="3"/>
        <v/>
      </c>
      <c r="J36" s="419"/>
      <c r="K36" s="505" t="s">
        <v>1412</v>
      </c>
    </row>
    <row r="37" spans="1:11" s="430" customFormat="1" ht="18.75" x14ac:dyDescent="0.25">
      <c r="A37" s="403">
        <v>30</v>
      </c>
      <c r="B37" s="404" t="s">
        <v>1174</v>
      </c>
      <c r="C37" s="420">
        <v>11100000716</v>
      </c>
      <c r="D37" s="406">
        <v>4.9800000000000004</v>
      </c>
      <c r="E37" s="407" t="s">
        <v>1428</v>
      </c>
      <c r="F37" s="417" t="str">
        <f t="shared" si="0"/>
        <v>X</v>
      </c>
      <c r="G37" s="418" t="str">
        <f t="shared" si="1"/>
        <v/>
      </c>
      <c r="H37" s="418" t="str">
        <f t="shared" si="2"/>
        <v/>
      </c>
      <c r="I37" s="418" t="str">
        <f t="shared" si="3"/>
        <v/>
      </c>
      <c r="J37" s="419"/>
      <c r="K37" s="505" t="s">
        <v>1412</v>
      </c>
    </row>
    <row r="38" spans="1:11" s="430" customFormat="1" ht="18.75" x14ac:dyDescent="0.25">
      <c r="A38" s="403">
        <v>31</v>
      </c>
      <c r="B38" s="404" t="s">
        <v>1180</v>
      </c>
      <c r="C38" s="420">
        <v>11100000755</v>
      </c>
      <c r="D38" s="406">
        <v>4.9800000000000004</v>
      </c>
      <c r="E38" s="407" t="s">
        <v>1428</v>
      </c>
      <c r="F38" s="417" t="str">
        <f t="shared" si="0"/>
        <v>X</v>
      </c>
      <c r="G38" s="418" t="str">
        <f t="shared" si="1"/>
        <v/>
      </c>
      <c r="H38" s="418" t="str">
        <f t="shared" si="2"/>
        <v/>
      </c>
      <c r="I38" s="418" t="str">
        <f t="shared" si="3"/>
        <v/>
      </c>
      <c r="J38" s="419"/>
      <c r="K38" s="505" t="s">
        <v>1412</v>
      </c>
    </row>
    <row r="39" spans="1:11" s="395" customFormat="1" ht="18.75" x14ac:dyDescent="0.25">
      <c r="A39" s="403">
        <v>32</v>
      </c>
      <c r="B39" s="404" t="s">
        <v>1163</v>
      </c>
      <c r="C39" s="422">
        <v>11100067878</v>
      </c>
      <c r="D39" s="406">
        <v>4.9000000000000004</v>
      </c>
      <c r="E39" s="407" t="s">
        <v>1428</v>
      </c>
      <c r="F39" s="417" t="str">
        <f t="shared" si="0"/>
        <v>X</v>
      </c>
      <c r="G39" s="418" t="str">
        <f t="shared" si="1"/>
        <v/>
      </c>
      <c r="H39" s="418" t="str">
        <f t="shared" si="2"/>
        <v/>
      </c>
      <c r="I39" s="418" t="str">
        <f t="shared" si="3"/>
        <v/>
      </c>
      <c r="J39" s="419"/>
      <c r="K39" s="505" t="s">
        <v>1412</v>
      </c>
    </row>
    <row r="40" spans="1:11" s="398" customFormat="1" ht="18.75" x14ac:dyDescent="0.25">
      <c r="A40" s="403">
        <v>33</v>
      </c>
      <c r="B40" s="404" t="s">
        <v>1164</v>
      </c>
      <c r="C40" s="432">
        <v>11100000789</v>
      </c>
      <c r="D40" s="406">
        <v>4.9000000000000004</v>
      </c>
      <c r="E40" s="407" t="s">
        <v>1428</v>
      </c>
      <c r="F40" s="417" t="str">
        <f t="shared" si="0"/>
        <v>X</v>
      </c>
      <c r="G40" s="418" t="str">
        <f t="shared" si="1"/>
        <v/>
      </c>
      <c r="H40" s="418" t="str">
        <f t="shared" si="2"/>
        <v/>
      </c>
      <c r="I40" s="418" t="str">
        <f t="shared" si="3"/>
        <v/>
      </c>
      <c r="J40" s="419"/>
      <c r="K40" s="505" t="s">
        <v>1412</v>
      </c>
    </row>
    <row r="41" spans="1:11" s="398" customFormat="1" ht="18.75" x14ac:dyDescent="0.25">
      <c r="A41" s="403">
        <v>34</v>
      </c>
      <c r="B41" s="404" t="s">
        <v>798</v>
      </c>
      <c r="C41" s="433">
        <v>50800000001</v>
      </c>
      <c r="D41" s="406">
        <v>4.7699999999999996</v>
      </c>
      <c r="E41" s="407" t="s">
        <v>1428</v>
      </c>
      <c r="F41" s="417" t="str">
        <f t="shared" si="0"/>
        <v>X</v>
      </c>
      <c r="G41" s="418" t="str">
        <f t="shared" si="1"/>
        <v/>
      </c>
      <c r="H41" s="418" t="str">
        <f t="shared" si="2"/>
        <v/>
      </c>
      <c r="I41" s="418" t="str">
        <f t="shared" si="3"/>
        <v/>
      </c>
      <c r="J41" s="419"/>
      <c r="K41" s="505" t="s">
        <v>1412</v>
      </c>
    </row>
    <row r="42" spans="1:11" s="395" customFormat="1" ht="18.75" x14ac:dyDescent="0.25">
      <c r="A42" s="403">
        <v>35</v>
      </c>
      <c r="B42" s="404" t="s">
        <v>1252</v>
      </c>
      <c r="C42" s="405">
        <v>11100000803</v>
      </c>
      <c r="D42" s="406">
        <v>4.67</v>
      </c>
      <c r="E42" s="407" t="s">
        <v>1428</v>
      </c>
      <c r="F42" s="417" t="str">
        <f t="shared" si="0"/>
        <v>X</v>
      </c>
      <c r="G42" s="418" t="str">
        <f t="shared" si="1"/>
        <v/>
      </c>
      <c r="H42" s="418" t="str">
        <f t="shared" si="2"/>
        <v/>
      </c>
      <c r="I42" s="418" t="str">
        <f t="shared" si="3"/>
        <v/>
      </c>
      <c r="J42" s="419"/>
      <c r="K42" s="505" t="s">
        <v>1412</v>
      </c>
    </row>
    <row r="43" spans="1:11" s="395" customFormat="1" ht="18.75" x14ac:dyDescent="0.25">
      <c r="A43" s="403">
        <v>36</v>
      </c>
      <c r="B43" s="404" t="s">
        <v>24</v>
      </c>
      <c r="C43" s="420">
        <v>11100000798</v>
      </c>
      <c r="D43" s="406">
        <v>4.67</v>
      </c>
      <c r="E43" s="407" t="s">
        <v>1428</v>
      </c>
      <c r="F43" s="417" t="str">
        <f t="shared" si="0"/>
        <v>X</v>
      </c>
      <c r="G43" s="418" t="str">
        <f t="shared" si="1"/>
        <v/>
      </c>
      <c r="H43" s="418" t="str">
        <f t="shared" si="2"/>
        <v/>
      </c>
      <c r="I43" s="418" t="str">
        <f t="shared" si="3"/>
        <v/>
      </c>
      <c r="J43" s="419"/>
      <c r="K43" s="505" t="s">
        <v>1412</v>
      </c>
    </row>
    <row r="44" spans="1:11" s="423" customFormat="1" ht="18.75" x14ac:dyDescent="0.25">
      <c r="A44" s="403">
        <v>37</v>
      </c>
      <c r="B44" s="404" t="s">
        <v>1158</v>
      </c>
      <c r="C44" s="420">
        <v>11100000776</v>
      </c>
      <c r="D44" s="406">
        <v>4.67</v>
      </c>
      <c r="E44" s="407" t="s">
        <v>1428</v>
      </c>
      <c r="F44" s="417" t="str">
        <f t="shared" si="0"/>
        <v>X</v>
      </c>
      <c r="G44" s="418" t="str">
        <f t="shared" si="1"/>
        <v/>
      </c>
      <c r="H44" s="418" t="str">
        <f t="shared" si="2"/>
        <v/>
      </c>
      <c r="I44" s="418" t="str">
        <f t="shared" si="3"/>
        <v/>
      </c>
      <c r="J44" s="419"/>
      <c r="K44" s="505" t="s">
        <v>1412</v>
      </c>
    </row>
    <row r="45" spans="1:11" s="395" customFormat="1" ht="18.75" x14ac:dyDescent="0.25">
      <c r="A45" s="403">
        <v>38</v>
      </c>
      <c r="B45" s="404" t="s">
        <v>715</v>
      </c>
      <c r="C45" s="434" t="s">
        <v>874</v>
      </c>
      <c r="D45" s="406">
        <v>4.6500000000000004</v>
      </c>
      <c r="E45" s="407" t="s">
        <v>1428</v>
      </c>
      <c r="F45" s="417" t="str">
        <f t="shared" si="0"/>
        <v>X</v>
      </c>
      <c r="G45" s="418" t="str">
        <f t="shared" si="1"/>
        <v/>
      </c>
      <c r="H45" s="418" t="str">
        <f t="shared" si="2"/>
        <v/>
      </c>
      <c r="I45" s="418" t="str">
        <f t="shared" si="3"/>
        <v/>
      </c>
      <c r="J45" s="419"/>
      <c r="K45" s="505" t="s">
        <v>1412</v>
      </c>
    </row>
    <row r="46" spans="1:11" s="395" customFormat="1" ht="18.75" x14ac:dyDescent="0.25">
      <c r="A46" s="403">
        <v>39</v>
      </c>
      <c r="B46" s="404" t="s">
        <v>767</v>
      </c>
      <c r="C46" s="436">
        <v>40900000624</v>
      </c>
      <c r="D46" s="406">
        <v>4.6500000000000004</v>
      </c>
      <c r="E46" s="407" t="s">
        <v>1428</v>
      </c>
      <c r="F46" s="417" t="str">
        <f t="shared" si="0"/>
        <v>X</v>
      </c>
      <c r="G46" s="418" t="str">
        <f t="shared" si="1"/>
        <v/>
      </c>
      <c r="H46" s="418" t="str">
        <f t="shared" si="2"/>
        <v/>
      </c>
      <c r="I46" s="418" t="str">
        <f t="shared" si="3"/>
        <v/>
      </c>
      <c r="J46" s="419"/>
      <c r="K46" s="505" t="s">
        <v>1412</v>
      </c>
    </row>
    <row r="47" spans="1:11" s="395" customFormat="1" ht="18.75" x14ac:dyDescent="0.25">
      <c r="A47" s="403">
        <v>40</v>
      </c>
      <c r="B47" s="404" t="s">
        <v>1178</v>
      </c>
      <c r="C47" s="436">
        <v>11100000773</v>
      </c>
      <c r="D47" s="406">
        <v>4.6500000000000004</v>
      </c>
      <c r="E47" s="407" t="s">
        <v>1428</v>
      </c>
      <c r="F47" s="417" t="str">
        <f t="shared" si="0"/>
        <v>X</v>
      </c>
      <c r="G47" s="418" t="str">
        <f t="shared" si="1"/>
        <v/>
      </c>
      <c r="H47" s="418" t="str">
        <f t="shared" si="2"/>
        <v/>
      </c>
      <c r="I47" s="418" t="str">
        <f t="shared" si="3"/>
        <v/>
      </c>
      <c r="J47" s="419"/>
      <c r="K47" s="505" t="s">
        <v>1412</v>
      </c>
    </row>
    <row r="48" spans="1:11" s="395" customFormat="1" ht="18.75" x14ac:dyDescent="0.25">
      <c r="A48" s="403">
        <v>41</v>
      </c>
      <c r="B48" s="404" t="s">
        <v>1210</v>
      </c>
      <c r="C48" s="434">
        <v>11100000814</v>
      </c>
      <c r="D48" s="406">
        <v>4.4400000000000004</v>
      </c>
      <c r="E48" s="407" t="s">
        <v>1428</v>
      </c>
      <c r="F48" s="417" t="str">
        <f t="shared" si="0"/>
        <v>X</v>
      </c>
      <c r="G48" s="418" t="str">
        <f t="shared" si="1"/>
        <v/>
      </c>
      <c r="H48" s="418" t="str">
        <f t="shared" si="2"/>
        <v/>
      </c>
      <c r="I48" s="418" t="str">
        <f t="shared" si="3"/>
        <v/>
      </c>
      <c r="J48" s="419"/>
      <c r="K48" s="505" t="s">
        <v>1412</v>
      </c>
    </row>
    <row r="49" spans="1:11" s="421" customFormat="1" ht="47.25" x14ac:dyDescent="0.25">
      <c r="A49" s="403">
        <v>42</v>
      </c>
      <c r="B49" s="404" t="s">
        <v>1209</v>
      </c>
      <c r="C49" s="436">
        <v>11100067231</v>
      </c>
      <c r="D49" s="406">
        <v>4.4400000000000004</v>
      </c>
      <c r="E49" s="407" t="s">
        <v>1428</v>
      </c>
      <c r="F49" s="417" t="str">
        <f t="shared" si="0"/>
        <v>X</v>
      </c>
      <c r="G49" s="418" t="str">
        <f t="shared" si="1"/>
        <v/>
      </c>
      <c r="H49" s="418" t="str">
        <f t="shared" si="2"/>
        <v/>
      </c>
      <c r="I49" s="418" t="str">
        <f t="shared" si="3"/>
        <v/>
      </c>
      <c r="J49" s="419" t="s">
        <v>1430</v>
      </c>
      <c r="K49" s="505" t="s">
        <v>1412</v>
      </c>
    </row>
    <row r="50" spans="1:11" s="398" customFormat="1" ht="18.75" x14ac:dyDescent="0.25">
      <c r="A50" s="403">
        <v>43</v>
      </c>
      <c r="B50" s="404" t="s">
        <v>1160</v>
      </c>
      <c r="C50" s="436">
        <v>11100066861</v>
      </c>
      <c r="D50" s="406">
        <v>4.4400000000000004</v>
      </c>
      <c r="E50" s="407" t="s">
        <v>1428</v>
      </c>
      <c r="F50" s="417" t="str">
        <f t="shared" si="0"/>
        <v>X</v>
      </c>
      <c r="G50" s="418" t="str">
        <f t="shared" si="1"/>
        <v/>
      </c>
      <c r="H50" s="418" t="str">
        <f t="shared" si="2"/>
        <v/>
      </c>
      <c r="I50" s="418" t="str">
        <f t="shared" si="3"/>
        <v/>
      </c>
      <c r="J50" s="419"/>
      <c r="K50" s="505" t="s">
        <v>1412</v>
      </c>
    </row>
    <row r="51" spans="1:11" s="398" customFormat="1" ht="18.75" x14ac:dyDescent="0.25">
      <c r="A51" s="403">
        <v>44</v>
      </c>
      <c r="B51" s="404" t="s">
        <v>1151</v>
      </c>
      <c r="C51" s="436">
        <v>11100000785</v>
      </c>
      <c r="D51" s="406">
        <v>4.4400000000000004</v>
      </c>
      <c r="E51" s="407" t="s">
        <v>1428</v>
      </c>
      <c r="F51" s="417" t="str">
        <f t="shared" si="0"/>
        <v>X</v>
      </c>
      <c r="G51" s="418" t="str">
        <f t="shared" si="1"/>
        <v/>
      </c>
      <c r="H51" s="418" t="str">
        <f t="shared" si="2"/>
        <v/>
      </c>
      <c r="I51" s="418" t="str">
        <f t="shared" si="3"/>
        <v/>
      </c>
      <c r="J51" s="419"/>
      <c r="K51" s="505" t="s">
        <v>1412</v>
      </c>
    </row>
    <row r="52" spans="1:11" s="395" customFormat="1" ht="18.75" x14ac:dyDescent="0.25">
      <c r="A52" s="403">
        <v>45</v>
      </c>
      <c r="B52" s="404" t="s">
        <v>1157</v>
      </c>
      <c r="C52" s="436" t="s">
        <v>845</v>
      </c>
      <c r="D52" s="406">
        <v>4.34</v>
      </c>
      <c r="E52" s="407" t="s">
        <v>1428</v>
      </c>
      <c r="F52" s="417" t="str">
        <f t="shared" si="0"/>
        <v>X</v>
      </c>
      <c r="G52" s="418" t="str">
        <f t="shared" si="1"/>
        <v/>
      </c>
      <c r="H52" s="418" t="str">
        <f t="shared" si="2"/>
        <v/>
      </c>
      <c r="I52" s="418" t="str">
        <f t="shared" si="3"/>
        <v/>
      </c>
      <c r="J52" s="419"/>
      <c r="K52" s="505" t="s">
        <v>1412</v>
      </c>
    </row>
    <row r="53" spans="1:11" s="398" customFormat="1" ht="18.75" x14ac:dyDescent="0.25">
      <c r="A53" s="403">
        <v>46</v>
      </c>
      <c r="B53" s="404" t="s">
        <v>822</v>
      </c>
      <c r="C53" s="437" t="s">
        <v>944</v>
      </c>
      <c r="D53" s="406">
        <v>4.34</v>
      </c>
      <c r="E53" s="407" t="s">
        <v>1428</v>
      </c>
      <c r="F53" s="417" t="str">
        <f t="shared" si="0"/>
        <v>X</v>
      </c>
      <c r="G53" s="418" t="str">
        <f t="shared" si="1"/>
        <v/>
      </c>
      <c r="H53" s="418" t="str">
        <f t="shared" si="2"/>
        <v/>
      </c>
      <c r="I53" s="418" t="str">
        <f t="shared" si="3"/>
        <v/>
      </c>
      <c r="J53" s="419"/>
      <c r="K53" s="505" t="s">
        <v>1412</v>
      </c>
    </row>
    <row r="54" spans="1:11" s="398" customFormat="1" ht="18.75" x14ac:dyDescent="0.25">
      <c r="A54" s="403">
        <v>47</v>
      </c>
      <c r="B54" s="404" t="s">
        <v>1159</v>
      </c>
      <c r="C54" s="436">
        <v>11100000713</v>
      </c>
      <c r="D54" s="406">
        <v>4.34</v>
      </c>
      <c r="E54" s="407" t="s">
        <v>1428</v>
      </c>
      <c r="F54" s="417" t="str">
        <f t="shared" si="0"/>
        <v>X</v>
      </c>
      <c r="G54" s="418" t="str">
        <f t="shared" si="1"/>
        <v/>
      </c>
      <c r="H54" s="418" t="str">
        <f t="shared" si="2"/>
        <v/>
      </c>
      <c r="I54" s="418" t="str">
        <f t="shared" si="3"/>
        <v/>
      </c>
      <c r="J54" s="419"/>
      <c r="K54" s="505" t="s">
        <v>1412</v>
      </c>
    </row>
    <row r="55" spans="1:11" s="395" customFormat="1" ht="18.75" x14ac:dyDescent="0.25">
      <c r="A55" s="403">
        <v>48</v>
      </c>
      <c r="B55" s="404" t="s">
        <v>1185</v>
      </c>
      <c r="C55" s="436">
        <v>11100000787</v>
      </c>
      <c r="D55" s="406">
        <v>4.32</v>
      </c>
      <c r="E55" s="407" t="s">
        <v>1428</v>
      </c>
      <c r="F55" s="417" t="str">
        <f t="shared" si="0"/>
        <v>X</v>
      </c>
      <c r="G55" s="418" t="str">
        <f t="shared" si="1"/>
        <v/>
      </c>
      <c r="H55" s="418" t="str">
        <f t="shared" si="2"/>
        <v/>
      </c>
      <c r="I55" s="418" t="str">
        <f t="shared" si="3"/>
        <v/>
      </c>
      <c r="J55" s="419"/>
      <c r="K55" s="505" t="s">
        <v>1412</v>
      </c>
    </row>
    <row r="56" spans="1:11" s="395" customFormat="1" ht="18.75" x14ac:dyDescent="0.25">
      <c r="A56" s="403">
        <v>49</v>
      </c>
      <c r="B56" s="404" t="s">
        <v>1166</v>
      </c>
      <c r="C56" s="436">
        <v>11100000775</v>
      </c>
      <c r="D56" s="406">
        <v>4.24</v>
      </c>
      <c r="E56" s="407" t="s">
        <v>1428</v>
      </c>
      <c r="F56" s="417" t="str">
        <f t="shared" si="0"/>
        <v>X</v>
      </c>
      <c r="G56" s="418" t="str">
        <f t="shared" si="1"/>
        <v/>
      </c>
      <c r="H56" s="418" t="str">
        <f t="shared" si="2"/>
        <v/>
      </c>
      <c r="I56" s="418" t="str">
        <f t="shared" si="3"/>
        <v/>
      </c>
      <c r="J56" s="419"/>
      <c r="K56" s="505" t="s">
        <v>1412</v>
      </c>
    </row>
    <row r="57" spans="1:11" s="395" customFormat="1" ht="18.75" x14ac:dyDescent="0.25">
      <c r="A57" s="403">
        <v>50</v>
      </c>
      <c r="B57" s="404" t="s">
        <v>1215</v>
      </c>
      <c r="C57" s="436">
        <v>11100000813</v>
      </c>
      <c r="D57" s="406">
        <v>4.24</v>
      </c>
      <c r="E57" s="407" t="s">
        <v>1428</v>
      </c>
      <c r="F57" s="417" t="str">
        <f t="shared" si="0"/>
        <v>X</v>
      </c>
      <c r="G57" s="418" t="str">
        <f t="shared" si="1"/>
        <v/>
      </c>
      <c r="H57" s="418" t="str">
        <f t="shared" si="2"/>
        <v/>
      </c>
      <c r="I57" s="418" t="str">
        <f t="shared" si="3"/>
        <v/>
      </c>
      <c r="J57" s="419"/>
      <c r="K57" s="505" t="s">
        <v>1412</v>
      </c>
    </row>
    <row r="58" spans="1:11" s="395" customFormat="1" ht="18.75" x14ac:dyDescent="0.25">
      <c r="A58" s="403">
        <v>51</v>
      </c>
      <c r="B58" s="404" t="s">
        <v>63</v>
      </c>
      <c r="C58" s="436">
        <v>11100082715</v>
      </c>
      <c r="D58" s="406">
        <v>4.1100000000000003</v>
      </c>
      <c r="E58" s="407" t="s">
        <v>1428</v>
      </c>
      <c r="F58" s="417" t="str">
        <f t="shared" si="0"/>
        <v>X</v>
      </c>
      <c r="G58" s="418" t="str">
        <f t="shared" si="1"/>
        <v/>
      </c>
      <c r="H58" s="418" t="str">
        <f t="shared" si="2"/>
        <v/>
      </c>
      <c r="I58" s="418" t="str">
        <f t="shared" si="3"/>
        <v/>
      </c>
      <c r="J58" s="419"/>
      <c r="K58" s="505" t="s">
        <v>1412</v>
      </c>
    </row>
    <row r="59" spans="1:11" s="395" customFormat="1" ht="18.75" x14ac:dyDescent="0.25">
      <c r="A59" s="403">
        <v>52</v>
      </c>
      <c r="B59" s="404" t="s">
        <v>1211</v>
      </c>
      <c r="C59" s="436">
        <v>11100071598</v>
      </c>
      <c r="D59" s="406">
        <v>4.01</v>
      </c>
      <c r="E59" s="407" t="s">
        <v>1428</v>
      </c>
      <c r="F59" s="417" t="str">
        <f t="shared" si="0"/>
        <v>X</v>
      </c>
      <c r="G59" s="418" t="str">
        <f t="shared" si="1"/>
        <v/>
      </c>
      <c r="H59" s="418" t="str">
        <f t="shared" si="2"/>
        <v/>
      </c>
      <c r="I59" s="418" t="str">
        <f t="shared" si="3"/>
        <v/>
      </c>
      <c r="J59" s="419"/>
      <c r="K59" s="505" t="s">
        <v>1412</v>
      </c>
    </row>
    <row r="60" spans="1:11" s="395" customFormat="1" ht="18.75" x14ac:dyDescent="0.25">
      <c r="A60" s="403">
        <v>53</v>
      </c>
      <c r="B60" s="404" t="s">
        <v>780</v>
      </c>
      <c r="C60" s="438">
        <v>40800000177</v>
      </c>
      <c r="D60" s="406">
        <v>4.01</v>
      </c>
      <c r="E60" s="407" t="s">
        <v>1428</v>
      </c>
      <c r="F60" s="417" t="str">
        <f t="shared" si="0"/>
        <v>X</v>
      </c>
      <c r="G60" s="418" t="str">
        <f t="shared" si="1"/>
        <v/>
      </c>
      <c r="H60" s="418" t="str">
        <f t="shared" si="2"/>
        <v/>
      </c>
      <c r="I60" s="418" t="str">
        <f t="shared" si="3"/>
        <v/>
      </c>
      <c r="J60" s="419"/>
      <c r="K60" s="505" t="s">
        <v>1412</v>
      </c>
    </row>
    <row r="61" spans="1:11" s="395" customFormat="1" ht="18.75" x14ac:dyDescent="0.25">
      <c r="A61" s="403">
        <v>54</v>
      </c>
      <c r="B61" s="404" t="s">
        <v>1200</v>
      </c>
      <c r="C61" s="436">
        <v>11100000783</v>
      </c>
      <c r="D61" s="406">
        <v>3.99</v>
      </c>
      <c r="E61" s="407" t="s">
        <v>1428</v>
      </c>
      <c r="F61" s="417" t="str">
        <f t="shared" si="0"/>
        <v>X</v>
      </c>
      <c r="G61" s="418" t="str">
        <f t="shared" si="1"/>
        <v/>
      </c>
      <c r="H61" s="418" t="str">
        <f t="shared" si="2"/>
        <v/>
      </c>
      <c r="I61" s="418" t="str">
        <f t="shared" si="3"/>
        <v/>
      </c>
      <c r="J61" s="419"/>
      <c r="K61" s="505" t="s">
        <v>1412</v>
      </c>
    </row>
    <row r="62" spans="1:11" s="395" customFormat="1" ht="18.75" x14ac:dyDescent="0.25">
      <c r="A62" s="403">
        <v>55</v>
      </c>
      <c r="B62" s="404" t="s">
        <v>1191</v>
      </c>
      <c r="C62" s="434" t="s">
        <v>885</v>
      </c>
      <c r="D62" s="406">
        <v>3.99</v>
      </c>
      <c r="E62" s="407" t="s">
        <v>1428</v>
      </c>
      <c r="F62" s="417" t="str">
        <f t="shared" si="0"/>
        <v>X</v>
      </c>
      <c r="G62" s="418" t="str">
        <f t="shared" si="1"/>
        <v/>
      </c>
      <c r="H62" s="418" t="str">
        <f t="shared" si="2"/>
        <v/>
      </c>
      <c r="I62" s="418" t="str">
        <f t="shared" si="3"/>
        <v/>
      </c>
      <c r="J62" s="419"/>
      <c r="K62" s="505" t="s">
        <v>1412</v>
      </c>
    </row>
    <row r="63" spans="1:11" s="424" customFormat="1" ht="18.75" x14ac:dyDescent="0.25">
      <c r="A63" s="403">
        <v>56</v>
      </c>
      <c r="B63" s="404" t="s">
        <v>1193</v>
      </c>
      <c r="C63" s="422">
        <v>11100000737</v>
      </c>
      <c r="D63" s="406">
        <v>3.99</v>
      </c>
      <c r="E63" s="407" t="s">
        <v>1428</v>
      </c>
      <c r="F63" s="417" t="str">
        <f t="shared" si="0"/>
        <v>X</v>
      </c>
      <c r="G63" s="418" t="str">
        <f t="shared" si="1"/>
        <v/>
      </c>
      <c r="H63" s="418" t="str">
        <f t="shared" si="2"/>
        <v/>
      </c>
      <c r="I63" s="418" t="str">
        <f t="shared" si="3"/>
        <v/>
      </c>
      <c r="J63" s="419"/>
      <c r="K63" s="505" t="s">
        <v>1412</v>
      </c>
    </row>
    <row r="64" spans="1:11" s="423" customFormat="1" ht="18.75" x14ac:dyDescent="0.25">
      <c r="A64" s="403">
        <v>57</v>
      </c>
      <c r="B64" s="404" t="s">
        <v>803</v>
      </c>
      <c r="C64" s="436" t="s">
        <v>1029</v>
      </c>
      <c r="D64" s="406">
        <v>3.99</v>
      </c>
      <c r="E64" s="407" t="s">
        <v>1428</v>
      </c>
      <c r="F64" s="417" t="str">
        <f t="shared" si="0"/>
        <v>X</v>
      </c>
      <c r="G64" s="418" t="str">
        <f t="shared" si="1"/>
        <v/>
      </c>
      <c r="H64" s="418" t="str">
        <f t="shared" si="2"/>
        <v/>
      </c>
      <c r="I64" s="418" t="str">
        <f t="shared" si="3"/>
        <v/>
      </c>
      <c r="J64" s="419"/>
      <c r="K64" s="505" t="s">
        <v>1412</v>
      </c>
    </row>
    <row r="65" spans="1:11" s="395" customFormat="1" ht="18.75" x14ac:dyDescent="0.25">
      <c r="A65" s="403">
        <v>58</v>
      </c>
      <c r="B65" s="404" t="s">
        <v>1202</v>
      </c>
      <c r="C65" s="420">
        <v>11100000786</v>
      </c>
      <c r="D65" s="406">
        <v>3.99</v>
      </c>
      <c r="E65" s="407" t="s">
        <v>1428</v>
      </c>
      <c r="F65" s="417" t="str">
        <f t="shared" si="0"/>
        <v>X</v>
      </c>
      <c r="G65" s="418" t="str">
        <f t="shared" si="1"/>
        <v/>
      </c>
      <c r="H65" s="418" t="str">
        <f t="shared" si="2"/>
        <v/>
      </c>
      <c r="I65" s="418" t="str">
        <f t="shared" si="3"/>
        <v/>
      </c>
      <c r="J65" s="419"/>
      <c r="K65" s="505" t="s">
        <v>1412</v>
      </c>
    </row>
    <row r="66" spans="1:11" s="395" customFormat="1" ht="18.75" x14ac:dyDescent="0.25">
      <c r="A66" s="403">
        <v>59</v>
      </c>
      <c r="B66" s="404" t="s">
        <v>1201</v>
      </c>
      <c r="C66" s="420">
        <v>11100000779</v>
      </c>
      <c r="D66" s="406">
        <v>3.99</v>
      </c>
      <c r="E66" s="407" t="s">
        <v>1428</v>
      </c>
      <c r="F66" s="417" t="str">
        <f t="shared" si="0"/>
        <v>X</v>
      </c>
      <c r="G66" s="418" t="str">
        <f t="shared" si="1"/>
        <v/>
      </c>
      <c r="H66" s="418" t="str">
        <f t="shared" si="2"/>
        <v/>
      </c>
      <c r="I66" s="418" t="str">
        <f t="shared" si="3"/>
        <v/>
      </c>
      <c r="J66" s="419"/>
      <c r="K66" s="505" t="s">
        <v>1412</v>
      </c>
    </row>
    <row r="67" spans="1:11" s="395" customFormat="1" ht="18.75" x14ac:dyDescent="0.25">
      <c r="A67" s="403">
        <v>60</v>
      </c>
      <c r="B67" s="404" t="s">
        <v>1196</v>
      </c>
      <c r="C67" s="420">
        <v>11100066953</v>
      </c>
      <c r="D67" s="406">
        <v>3.99</v>
      </c>
      <c r="E67" s="407" t="s">
        <v>1428</v>
      </c>
      <c r="F67" s="417" t="str">
        <f t="shared" si="0"/>
        <v>X</v>
      </c>
      <c r="G67" s="418" t="str">
        <f t="shared" si="1"/>
        <v/>
      </c>
      <c r="H67" s="418" t="str">
        <f t="shared" si="2"/>
        <v/>
      </c>
      <c r="I67" s="418" t="str">
        <f t="shared" si="3"/>
        <v/>
      </c>
      <c r="J67" s="419"/>
      <c r="K67" s="505" t="s">
        <v>1412</v>
      </c>
    </row>
    <row r="68" spans="1:11" s="395" customFormat="1" ht="18.75" x14ac:dyDescent="0.25">
      <c r="A68" s="403">
        <v>61</v>
      </c>
      <c r="B68" s="404" t="s">
        <v>740</v>
      </c>
      <c r="C68" s="420">
        <v>20500004676</v>
      </c>
      <c r="D68" s="406">
        <v>3.99</v>
      </c>
      <c r="E68" s="407" t="s">
        <v>1428</v>
      </c>
      <c r="F68" s="417" t="str">
        <f t="shared" si="0"/>
        <v>X</v>
      </c>
      <c r="G68" s="418" t="str">
        <f t="shared" si="1"/>
        <v/>
      </c>
      <c r="H68" s="418" t="str">
        <f t="shared" si="2"/>
        <v/>
      </c>
      <c r="I68" s="418" t="str">
        <f t="shared" si="3"/>
        <v/>
      </c>
      <c r="J68" s="419"/>
      <c r="K68" s="505" t="s">
        <v>1412</v>
      </c>
    </row>
    <row r="69" spans="1:11" s="395" customFormat="1" ht="18.75" x14ac:dyDescent="0.25">
      <c r="A69" s="403">
        <v>62</v>
      </c>
      <c r="B69" s="404" t="s">
        <v>1194</v>
      </c>
      <c r="C69" s="428" t="s">
        <v>887</v>
      </c>
      <c r="D69" s="406">
        <v>3.99</v>
      </c>
      <c r="E69" s="407" t="s">
        <v>1428</v>
      </c>
      <c r="F69" s="417" t="str">
        <f t="shared" si="0"/>
        <v>X</v>
      </c>
      <c r="G69" s="418" t="str">
        <f t="shared" si="1"/>
        <v/>
      </c>
      <c r="H69" s="418" t="str">
        <f t="shared" si="2"/>
        <v/>
      </c>
      <c r="I69" s="418" t="str">
        <f t="shared" si="3"/>
        <v/>
      </c>
      <c r="J69" s="419"/>
      <c r="K69" s="505" t="s">
        <v>1412</v>
      </c>
    </row>
    <row r="70" spans="1:11" s="395" customFormat="1" ht="18.75" x14ac:dyDescent="0.25">
      <c r="A70" s="403">
        <v>63</v>
      </c>
      <c r="B70" s="404" t="s">
        <v>1198</v>
      </c>
      <c r="C70" s="420">
        <v>11100000782</v>
      </c>
      <c r="D70" s="406">
        <v>3.99</v>
      </c>
      <c r="E70" s="407" t="s">
        <v>1428</v>
      </c>
      <c r="F70" s="417" t="str">
        <f t="shared" si="0"/>
        <v>X</v>
      </c>
      <c r="G70" s="418" t="str">
        <f t="shared" si="1"/>
        <v/>
      </c>
      <c r="H70" s="418" t="str">
        <f t="shared" si="2"/>
        <v/>
      </c>
      <c r="I70" s="418" t="str">
        <f t="shared" si="3"/>
        <v/>
      </c>
      <c r="J70" s="419"/>
      <c r="K70" s="505" t="s">
        <v>1412</v>
      </c>
    </row>
    <row r="71" spans="1:11" s="395" customFormat="1" ht="47.25" x14ac:dyDescent="0.25">
      <c r="A71" s="403">
        <v>64</v>
      </c>
      <c r="B71" s="404" t="s">
        <v>1216</v>
      </c>
      <c r="C71" s="420">
        <v>11100071850</v>
      </c>
      <c r="D71" s="406">
        <v>3.91</v>
      </c>
      <c r="E71" s="407" t="s">
        <v>1428</v>
      </c>
      <c r="F71" s="417" t="str">
        <f t="shared" si="0"/>
        <v>X</v>
      </c>
      <c r="G71" s="418" t="str">
        <f t="shared" si="1"/>
        <v/>
      </c>
      <c r="H71" s="418" t="str">
        <f t="shared" si="2"/>
        <v/>
      </c>
      <c r="I71" s="418" t="str">
        <f t="shared" si="3"/>
        <v/>
      </c>
      <c r="J71" s="419" t="s">
        <v>1430</v>
      </c>
      <c r="K71" s="505" t="s">
        <v>1412</v>
      </c>
    </row>
    <row r="72" spans="1:11" s="395" customFormat="1" ht="18.75" x14ac:dyDescent="0.25">
      <c r="A72" s="403">
        <v>65</v>
      </c>
      <c r="B72" s="404" t="s">
        <v>1214</v>
      </c>
      <c r="C72" s="420">
        <v>11100071848</v>
      </c>
      <c r="D72" s="406">
        <v>3.91</v>
      </c>
      <c r="E72" s="407" t="s">
        <v>1428</v>
      </c>
      <c r="F72" s="417" t="str">
        <f t="shared" ref="F72:F135" si="4">IF($E72="Xuất sắc","X","")</f>
        <v>X</v>
      </c>
      <c r="G72" s="418" t="str">
        <f t="shared" ref="G72:G135" si="5">IF($E72="Tốt","X","")</f>
        <v/>
      </c>
      <c r="H72" s="418" t="str">
        <f t="shared" ref="H72:H135" si="6">IF($E72="Hoàn thành","X","")</f>
        <v/>
      </c>
      <c r="I72" s="418" t="str">
        <f t="shared" ref="I72:I135" si="7">IF($E72="Không hoàn thành","X","")</f>
        <v/>
      </c>
      <c r="J72" s="419"/>
      <c r="K72" s="505" t="s">
        <v>1412</v>
      </c>
    </row>
    <row r="73" spans="1:11" s="395" customFormat="1" ht="18.75" x14ac:dyDescent="0.25">
      <c r="A73" s="403">
        <v>66</v>
      </c>
      <c r="B73" s="404" t="s">
        <v>1218</v>
      </c>
      <c r="C73" s="420" t="s">
        <v>925</v>
      </c>
      <c r="D73" s="406">
        <v>3.91</v>
      </c>
      <c r="E73" s="407" t="s">
        <v>1428</v>
      </c>
      <c r="F73" s="417" t="str">
        <f t="shared" si="4"/>
        <v>X</v>
      </c>
      <c r="G73" s="418" t="str">
        <f t="shared" si="5"/>
        <v/>
      </c>
      <c r="H73" s="418" t="str">
        <f t="shared" si="6"/>
        <v/>
      </c>
      <c r="I73" s="418" t="str">
        <f t="shared" si="7"/>
        <v/>
      </c>
      <c r="J73" s="419"/>
      <c r="K73" s="505" t="s">
        <v>1412</v>
      </c>
    </row>
    <row r="74" spans="1:11" s="395" customFormat="1" ht="18.75" x14ac:dyDescent="0.25">
      <c r="A74" s="403">
        <v>67</v>
      </c>
      <c r="B74" s="404" t="s">
        <v>1254</v>
      </c>
      <c r="C74" s="405" t="s">
        <v>1038</v>
      </c>
      <c r="D74" s="406">
        <v>3.86</v>
      </c>
      <c r="E74" s="407" t="s">
        <v>1428</v>
      </c>
      <c r="F74" s="417" t="str">
        <f t="shared" si="4"/>
        <v>X</v>
      </c>
      <c r="G74" s="418" t="str">
        <f t="shared" si="5"/>
        <v/>
      </c>
      <c r="H74" s="418" t="str">
        <f t="shared" si="6"/>
        <v/>
      </c>
      <c r="I74" s="418" t="str">
        <f t="shared" si="7"/>
        <v/>
      </c>
      <c r="J74" s="419"/>
      <c r="K74" s="505" t="s">
        <v>1412</v>
      </c>
    </row>
    <row r="75" spans="1:11" s="395" customFormat="1" ht="31.5" customHeight="1" x14ac:dyDescent="0.25">
      <c r="A75" s="403">
        <v>68</v>
      </c>
      <c r="B75" s="404" t="s">
        <v>64</v>
      </c>
      <c r="C75" s="439">
        <v>11100082586</v>
      </c>
      <c r="D75" s="406">
        <v>3.68</v>
      </c>
      <c r="E75" s="407" t="s">
        <v>1428</v>
      </c>
      <c r="F75" s="417" t="str">
        <f t="shared" si="4"/>
        <v>X</v>
      </c>
      <c r="G75" s="440" t="str">
        <f t="shared" si="5"/>
        <v/>
      </c>
      <c r="H75" s="440" t="str">
        <f t="shared" si="6"/>
        <v/>
      </c>
      <c r="I75" s="441" t="str">
        <f t="shared" si="7"/>
        <v/>
      </c>
      <c r="J75" s="419"/>
      <c r="K75" s="505" t="s">
        <v>1412</v>
      </c>
    </row>
    <row r="76" spans="1:11" s="395" customFormat="1" ht="18.75" x14ac:dyDescent="0.25">
      <c r="A76" s="403">
        <v>69</v>
      </c>
      <c r="B76" s="404" t="s">
        <v>1212</v>
      </c>
      <c r="C76" s="439">
        <v>11100110132</v>
      </c>
      <c r="D76" s="406">
        <v>3.68</v>
      </c>
      <c r="E76" s="407" t="s">
        <v>1428</v>
      </c>
      <c r="F76" s="417" t="str">
        <f t="shared" si="4"/>
        <v>X</v>
      </c>
      <c r="G76" s="418" t="str">
        <f t="shared" si="5"/>
        <v/>
      </c>
      <c r="H76" s="418" t="str">
        <f t="shared" si="6"/>
        <v/>
      </c>
      <c r="I76" s="418" t="str">
        <f t="shared" si="7"/>
        <v/>
      </c>
      <c r="J76" s="419"/>
      <c r="K76" s="505" t="s">
        <v>1412</v>
      </c>
    </row>
    <row r="77" spans="1:11" s="395" customFormat="1" ht="18.75" x14ac:dyDescent="0.25">
      <c r="A77" s="403">
        <v>70</v>
      </c>
      <c r="B77" s="404" t="s">
        <v>336</v>
      </c>
      <c r="C77" s="420">
        <v>11100096323</v>
      </c>
      <c r="D77" s="406">
        <v>3.68</v>
      </c>
      <c r="E77" s="407" t="s">
        <v>1428</v>
      </c>
      <c r="F77" s="417" t="str">
        <f t="shared" si="4"/>
        <v>X</v>
      </c>
      <c r="G77" s="418" t="str">
        <f t="shared" si="5"/>
        <v/>
      </c>
      <c r="H77" s="418" t="str">
        <f t="shared" si="6"/>
        <v/>
      </c>
      <c r="I77" s="418" t="str">
        <f t="shared" si="7"/>
        <v/>
      </c>
      <c r="J77" s="419"/>
      <c r="K77" s="505" t="s">
        <v>1412</v>
      </c>
    </row>
    <row r="78" spans="1:11" s="398" customFormat="1" ht="18.75" x14ac:dyDescent="0.25">
      <c r="A78" s="403">
        <v>71</v>
      </c>
      <c r="B78" s="404" t="s">
        <v>323</v>
      </c>
      <c r="C78" s="428" t="s">
        <v>961</v>
      </c>
      <c r="D78" s="406">
        <v>3.66</v>
      </c>
      <c r="E78" s="407" t="s">
        <v>1428</v>
      </c>
      <c r="F78" s="417" t="str">
        <f t="shared" si="4"/>
        <v>X</v>
      </c>
      <c r="G78" s="418" t="str">
        <f t="shared" si="5"/>
        <v/>
      </c>
      <c r="H78" s="418" t="str">
        <f t="shared" si="6"/>
        <v/>
      </c>
      <c r="I78" s="418" t="str">
        <f t="shared" si="7"/>
        <v/>
      </c>
      <c r="J78" s="419"/>
      <c r="K78" s="505" t="s">
        <v>1412</v>
      </c>
    </row>
    <row r="79" spans="1:11" s="395" customFormat="1" ht="18.75" x14ac:dyDescent="0.25">
      <c r="A79" s="403">
        <v>72</v>
      </c>
      <c r="B79" s="404" t="s">
        <v>1229</v>
      </c>
      <c r="C79" s="442">
        <v>11100000784</v>
      </c>
      <c r="D79" s="406">
        <v>3.66</v>
      </c>
      <c r="E79" s="407" t="s">
        <v>1428</v>
      </c>
      <c r="F79" s="417" t="str">
        <f t="shared" si="4"/>
        <v>X</v>
      </c>
      <c r="G79" s="418" t="str">
        <f t="shared" si="5"/>
        <v/>
      </c>
      <c r="H79" s="418" t="str">
        <f t="shared" si="6"/>
        <v/>
      </c>
      <c r="I79" s="418" t="str">
        <f t="shared" si="7"/>
        <v/>
      </c>
      <c r="J79" s="419"/>
      <c r="K79" s="505" t="s">
        <v>1412</v>
      </c>
    </row>
    <row r="80" spans="1:11" s="398" customFormat="1" ht="18.75" x14ac:dyDescent="0.25">
      <c r="A80" s="403">
        <v>73</v>
      </c>
      <c r="B80" s="404" t="s">
        <v>67</v>
      </c>
      <c r="C80" s="442">
        <v>11100083384</v>
      </c>
      <c r="D80" s="406">
        <v>3.66</v>
      </c>
      <c r="E80" s="407" t="s">
        <v>1428</v>
      </c>
      <c r="F80" s="417" t="str">
        <f t="shared" si="4"/>
        <v>X</v>
      </c>
      <c r="G80" s="418" t="str">
        <f t="shared" si="5"/>
        <v/>
      </c>
      <c r="H80" s="418" t="str">
        <f t="shared" si="6"/>
        <v/>
      </c>
      <c r="I80" s="418" t="str">
        <f t="shared" si="7"/>
        <v/>
      </c>
      <c r="J80" s="419"/>
      <c r="K80" s="505" t="s">
        <v>1412</v>
      </c>
    </row>
    <row r="81" spans="1:11" s="398" customFormat="1" ht="18.75" x14ac:dyDescent="0.25">
      <c r="A81" s="403">
        <v>74</v>
      </c>
      <c r="B81" s="404" t="s">
        <v>1203</v>
      </c>
      <c r="C81" s="442" t="s">
        <v>898</v>
      </c>
      <c r="D81" s="406">
        <v>3.66</v>
      </c>
      <c r="E81" s="407" t="s">
        <v>1428</v>
      </c>
      <c r="F81" s="417" t="str">
        <f t="shared" si="4"/>
        <v>X</v>
      </c>
      <c r="G81" s="418" t="str">
        <f t="shared" si="5"/>
        <v/>
      </c>
      <c r="H81" s="418" t="str">
        <f t="shared" si="6"/>
        <v/>
      </c>
      <c r="I81" s="418" t="str">
        <f t="shared" si="7"/>
        <v/>
      </c>
      <c r="J81" s="419"/>
      <c r="K81" s="505" t="s">
        <v>1412</v>
      </c>
    </row>
    <row r="82" spans="1:11" s="395" customFormat="1" ht="18.75" x14ac:dyDescent="0.25">
      <c r="A82" s="403">
        <v>75</v>
      </c>
      <c r="B82" s="404" t="s">
        <v>70</v>
      </c>
      <c r="C82" s="443">
        <v>11100082510</v>
      </c>
      <c r="D82" s="406">
        <v>3.66</v>
      </c>
      <c r="E82" s="407" t="s">
        <v>1428</v>
      </c>
      <c r="F82" s="417" t="str">
        <f t="shared" si="4"/>
        <v>X</v>
      </c>
      <c r="G82" s="418" t="str">
        <f t="shared" si="5"/>
        <v/>
      </c>
      <c r="H82" s="418" t="str">
        <f t="shared" si="6"/>
        <v/>
      </c>
      <c r="I82" s="418" t="str">
        <f t="shared" si="7"/>
        <v/>
      </c>
      <c r="J82" s="419"/>
      <c r="K82" s="505" t="s">
        <v>1412</v>
      </c>
    </row>
    <row r="83" spans="1:11" s="421" customFormat="1" ht="37.5" x14ac:dyDescent="0.25">
      <c r="A83" s="403">
        <v>76</v>
      </c>
      <c r="B83" s="404" t="s">
        <v>51</v>
      </c>
      <c r="C83" s="420">
        <v>11100067215</v>
      </c>
      <c r="D83" s="406">
        <v>3.66</v>
      </c>
      <c r="E83" s="407" t="s">
        <v>1428</v>
      </c>
      <c r="F83" s="417" t="str">
        <f t="shared" si="4"/>
        <v>X</v>
      </c>
      <c r="G83" s="418" t="str">
        <f t="shared" si="5"/>
        <v/>
      </c>
      <c r="H83" s="418" t="str">
        <f t="shared" si="6"/>
        <v/>
      </c>
      <c r="I83" s="418" t="str">
        <f t="shared" si="7"/>
        <v/>
      </c>
      <c r="J83" s="419"/>
      <c r="K83" s="505" t="s">
        <v>1412</v>
      </c>
    </row>
    <row r="84" spans="1:11" s="425" customFormat="1" ht="18.75" x14ac:dyDescent="0.25">
      <c r="A84" s="403">
        <v>77</v>
      </c>
      <c r="B84" s="404" t="s">
        <v>1199</v>
      </c>
      <c r="C84" s="432">
        <v>11100000772</v>
      </c>
      <c r="D84" s="406">
        <v>3.66</v>
      </c>
      <c r="E84" s="407" t="s">
        <v>1428</v>
      </c>
      <c r="F84" s="417" t="str">
        <f t="shared" si="4"/>
        <v>X</v>
      </c>
      <c r="G84" s="418" t="str">
        <f t="shared" si="5"/>
        <v/>
      </c>
      <c r="H84" s="418" t="str">
        <f t="shared" si="6"/>
        <v/>
      </c>
      <c r="I84" s="418" t="str">
        <f t="shared" si="7"/>
        <v/>
      </c>
      <c r="J84" s="419"/>
      <c r="K84" s="505" t="s">
        <v>1412</v>
      </c>
    </row>
    <row r="85" spans="1:11" s="444" customFormat="1" ht="18.75" x14ac:dyDescent="0.25">
      <c r="A85" s="403">
        <v>78</v>
      </c>
      <c r="B85" s="404" t="s">
        <v>678</v>
      </c>
      <c r="C85" s="420">
        <v>11100115721</v>
      </c>
      <c r="D85" s="406">
        <v>3.66</v>
      </c>
      <c r="E85" s="407" t="s">
        <v>1428</v>
      </c>
      <c r="F85" s="417" t="str">
        <f t="shared" si="4"/>
        <v>X</v>
      </c>
      <c r="G85" s="418" t="str">
        <f t="shared" si="5"/>
        <v/>
      </c>
      <c r="H85" s="418" t="str">
        <f t="shared" si="6"/>
        <v/>
      </c>
      <c r="I85" s="418" t="str">
        <f t="shared" si="7"/>
        <v/>
      </c>
      <c r="J85" s="419"/>
      <c r="K85" s="505" t="s">
        <v>1412</v>
      </c>
    </row>
    <row r="86" spans="1:11" s="395" customFormat="1" ht="18.75" x14ac:dyDescent="0.25">
      <c r="A86" s="403">
        <v>79</v>
      </c>
      <c r="B86" s="404" t="s">
        <v>699</v>
      </c>
      <c r="C86" s="439">
        <v>11100116900</v>
      </c>
      <c r="D86" s="406">
        <v>3.66</v>
      </c>
      <c r="E86" s="407" t="s">
        <v>1428</v>
      </c>
      <c r="F86" s="417" t="str">
        <f t="shared" si="4"/>
        <v>X</v>
      </c>
      <c r="G86" s="418" t="str">
        <f t="shared" si="5"/>
        <v/>
      </c>
      <c r="H86" s="418" t="str">
        <f t="shared" si="6"/>
        <v/>
      </c>
      <c r="I86" s="418" t="str">
        <f t="shared" si="7"/>
        <v/>
      </c>
      <c r="J86" s="419"/>
      <c r="K86" s="505" t="s">
        <v>1412</v>
      </c>
    </row>
    <row r="87" spans="1:11" s="398" customFormat="1" ht="18.75" x14ac:dyDescent="0.25">
      <c r="A87" s="403">
        <v>80</v>
      </c>
      <c r="B87" s="404" t="s">
        <v>1233</v>
      </c>
      <c r="C87" s="439">
        <v>11100071858</v>
      </c>
      <c r="D87" s="406">
        <v>3.66</v>
      </c>
      <c r="E87" s="407" t="s">
        <v>1428</v>
      </c>
      <c r="F87" s="417" t="str">
        <f t="shared" si="4"/>
        <v>X</v>
      </c>
      <c r="G87" s="418" t="str">
        <f t="shared" si="5"/>
        <v/>
      </c>
      <c r="H87" s="418" t="str">
        <f t="shared" si="6"/>
        <v/>
      </c>
      <c r="I87" s="418" t="str">
        <f t="shared" si="7"/>
        <v/>
      </c>
      <c r="J87" s="419"/>
      <c r="K87" s="505" t="s">
        <v>1412</v>
      </c>
    </row>
    <row r="88" spans="1:11" s="395" customFormat="1" ht="18.75" x14ac:dyDescent="0.25">
      <c r="A88" s="403">
        <v>81</v>
      </c>
      <c r="B88" s="404" t="s">
        <v>62</v>
      </c>
      <c r="C88" s="432">
        <v>11100071600</v>
      </c>
      <c r="D88" s="406">
        <v>3.66</v>
      </c>
      <c r="E88" s="407" t="s">
        <v>1428</v>
      </c>
      <c r="F88" s="417" t="str">
        <f t="shared" si="4"/>
        <v>X</v>
      </c>
      <c r="G88" s="418" t="str">
        <f t="shared" si="5"/>
        <v/>
      </c>
      <c r="H88" s="418" t="str">
        <f t="shared" si="6"/>
        <v/>
      </c>
      <c r="I88" s="418" t="str">
        <f t="shared" si="7"/>
        <v/>
      </c>
      <c r="J88" s="419"/>
      <c r="K88" s="505" t="s">
        <v>1412</v>
      </c>
    </row>
    <row r="89" spans="1:11" s="398" customFormat="1" ht="18.75" x14ac:dyDescent="0.25">
      <c r="A89" s="403">
        <v>82</v>
      </c>
      <c r="B89" s="404" t="s">
        <v>325</v>
      </c>
      <c r="C89" s="439">
        <v>11100096279</v>
      </c>
      <c r="D89" s="406">
        <v>3.58</v>
      </c>
      <c r="E89" s="407" t="s">
        <v>1428</v>
      </c>
      <c r="F89" s="417" t="str">
        <f t="shared" si="4"/>
        <v>X</v>
      </c>
      <c r="G89" s="418" t="str">
        <f t="shared" si="5"/>
        <v/>
      </c>
      <c r="H89" s="418" t="str">
        <f t="shared" si="6"/>
        <v/>
      </c>
      <c r="I89" s="418" t="str">
        <f t="shared" si="7"/>
        <v/>
      </c>
      <c r="J89" s="419"/>
      <c r="K89" s="505" t="s">
        <v>1412</v>
      </c>
    </row>
    <row r="90" spans="1:11" s="398" customFormat="1" ht="18.75" x14ac:dyDescent="0.25">
      <c r="A90" s="403">
        <v>83</v>
      </c>
      <c r="B90" s="404" t="s">
        <v>1220</v>
      </c>
      <c r="C90" s="420" t="s">
        <v>930</v>
      </c>
      <c r="D90" s="406">
        <v>3.58</v>
      </c>
      <c r="E90" s="407" t="s">
        <v>1428</v>
      </c>
      <c r="F90" s="417" t="str">
        <f t="shared" si="4"/>
        <v>X</v>
      </c>
      <c r="G90" s="418" t="str">
        <f t="shared" si="5"/>
        <v/>
      </c>
      <c r="H90" s="418" t="str">
        <f t="shared" si="6"/>
        <v/>
      </c>
      <c r="I90" s="418" t="str">
        <f t="shared" si="7"/>
        <v/>
      </c>
      <c r="J90" s="419"/>
      <c r="K90" s="505" t="s">
        <v>1412</v>
      </c>
    </row>
    <row r="91" spans="1:11" s="395" customFormat="1" ht="18.75" x14ac:dyDescent="0.25">
      <c r="A91" s="403">
        <v>84</v>
      </c>
      <c r="B91" s="404" t="s">
        <v>330</v>
      </c>
      <c r="C91" s="427">
        <v>11100096307</v>
      </c>
      <c r="D91" s="406">
        <v>3.58</v>
      </c>
      <c r="E91" s="407" t="s">
        <v>1428</v>
      </c>
      <c r="F91" s="417" t="str">
        <f t="shared" si="4"/>
        <v>X</v>
      </c>
      <c r="G91" s="418" t="str">
        <f t="shared" si="5"/>
        <v/>
      </c>
      <c r="H91" s="418" t="str">
        <f t="shared" si="6"/>
        <v/>
      </c>
      <c r="I91" s="418" t="str">
        <f t="shared" si="7"/>
        <v/>
      </c>
      <c r="J91" s="419"/>
      <c r="K91" s="505" t="s">
        <v>1412</v>
      </c>
    </row>
    <row r="92" spans="1:11" s="395" customFormat="1" ht="18.75" x14ac:dyDescent="0.25">
      <c r="A92" s="403">
        <v>85</v>
      </c>
      <c r="B92" s="404" t="s">
        <v>335</v>
      </c>
      <c r="C92" s="420" t="s">
        <v>923</v>
      </c>
      <c r="D92" s="406">
        <v>3.58</v>
      </c>
      <c r="E92" s="407" t="s">
        <v>1428</v>
      </c>
      <c r="F92" s="417" t="str">
        <f t="shared" si="4"/>
        <v>X</v>
      </c>
      <c r="G92" s="418" t="str">
        <f t="shared" si="5"/>
        <v/>
      </c>
      <c r="H92" s="418" t="str">
        <f t="shared" si="6"/>
        <v/>
      </c>
      <c r="I92" s="418" t="str">
        <f t="shared" si="7"/>
        <v/>
      </c>
      <c r="J92" s="419"/>
      <c r="K92" s="505" t="s">
        <v>1412</v>
      </c>
    </row>
    <row r="93" spans="1:11" s="395" customFormat="1" ht="18.75" x14ac:dyDescent="0.25">
      <c r="A93" s="403">
        <v>86</v>
      </c>
      <c r="B93" s="404" t="s">
        <v>766</v>
      </c>
      <c r="C93" s="428" t="s">
        <v>918</v>
      </c>
      <c r="D93" s="406">
        <v>3.35</v>
      </c>
      <c r="E93" s="407" t="s">
        <v>1428</v>
      </c>
      <c r="F93" s="417" t="str">
        <f t="shared" si="4"/>
        <v>X</v>
      </c>
      <c r="G93" s="418" t="str">
        <f t="shared" si="5"/>
        <v/>
      </c>
      <c r="H93" s="418" t="str">
        <f t="shared" si="6"/>
        <v/>
      </c>
      <c r="I93" s="418" t="str">
        <f t="shared" si="7"/>
        <v/>
      </c>
      <c r="J93" s="419"/>
      <c r="K93" s="505" t="s">
        <v>1412</v>
      </c>
    </row>
    <row r="94" spans="1:11" s="398" customFormat="1" ht="18.75" x14ac:dyDescent="0.25">
      <c r="A94" s="403">
        <v>87</v>
      </c>
      <c r="B94" s="404" t="s">
        <v>1213</v>
      </c>
      <c r="C94" s="420">
        <v>11100083326</v>
      </c>
      <c r="D94" s="406">
        <v>3.35</v>
      </c>
      <c r="E94" s="407" t="s">
        <v>1428</v>
      </c>
      <c r="F94" s="417" t="str">
        <f t="shared" si="4"/>
        <v>X</v>
      </c>
      <c r="G94" s="418" t="str">
        <f t="shared" si="5"/>
        <v/>
      </c>
      <c r="H94" s="418" t="str">
        <f t="shared" si="6"/>
        <v/>
      </c>
      <c r="I94" s="418" t="str">
        <f t="shared" si="7"/>
        <v/>
      </c>
      <c r="J94" s="419"/>
      <c r="K94" s="505" t="s">
        <v>1412</v>
      </c>
    </row>
    <row r="95" spans="1:11" s="395" customFormat="1" ht="18.75" x14ac:dyDescent="0.25">
      <c r="A95" s="403">
        <v>88</v>
      </c>
      <c r="B95" s="404" t="s">
        <v>584</v>
      </c>
      <c r="C95" s="420">
        <v>21000001100</v>
      </c>
      <c r="D95" s="406">
        <v>3.35</v>
      </c>
      <c r="E95" s="407" t="s">
        <v>1428</v>
      </c>
      <c r="F95" s="417" t="str">
        <f t="shared" si="4"/>
        <v>X</v>
      </c>
      <c r="G95" s="418" t="str">
        <f t="shared" si="5"/>
        <v/>
      </c>
      <c r="H95" s="418" t="str">
        <f t="shared" si="6"/>
        <v/>
      </c>
      <c r="I95" s="418" t="str">
        <f t="shared" si="7"/>
        <v/>
      </c>
      <c r="J95" s="419"/>
      <c r="K95" s="505" t="s">
        <v>1412</v>
      </c>
    </row>
    <row r="96" spans="1:11" s="395" customFormat="1" ht="32.25" customHeight="1" x14ac:dyDescent="0.25">
      <c r="A96" s="403">
        <v>89</v>
      </c>
      <c r="B96" s="404" t="s">
        <v>1236</v>
      </c>
      <c r="C96" s="427">
        <v>20500006345</v>
      </c>
      <c r="D96" s="406">
        <v>3.33</v>
      </c>
      <c r="E96" s="407" t="s">
        <v>1428</v>
      </c>
      <c r="F96" s="417" t="str">
        <f t="shared" si="4"/>
        <v>X</v>
      </c>
      <c r="G96" s="440" t="str">
        <f t="shared" si="5"/>
        <v/>
      </c>
      <c r="H96" s="440" t="str">
        <f t="shared" si="6"/>
        <v/>
      </c>
      <c r="I96" s="441" t="str">
        <f t="shared" si="7"/>
        <v/>
      </c>
      <c r="J96" s="419"/>
      <c r="K96" s="505" t="s">
        <v>1412</v>
      </c>
    </row>
    <row r="97" spans="1:11" s="395" customFormat="1" ht="18.75" x14ac:dyDescent="0.25">
      <c r="A97" s="403">
        <v>90</v>
      </c>
      <c r="B97" s="404" t="s">
        <v>333</v>
      </c>
      <c r="C97" s="420">
        <v>11100096317</v>
      </c>
      <c r="D97" s="406">
        <v>3.33</v>
      </c>
      <c r="E97" s="407" t="s">
        <v>1428</v>
      </c>
      <c r="F97" s="417" t="str">
        <f t="shared" si="4"/>
        <v>X</v>
      </c>
      <c r="G97" s="418" t="str">
        <f t="shared" si="5"/>
        <v/>
      </c>
      <c r="H97" s="418" t="str">
        <f t="shared" si="6"/>
        <v/>
      </c>
      <c r="I97" s="418" t="str">
        <f t="shared" si="7"/>
        <v/>
      </c>
      <c r="J97" s="419"/>
      <c r="K97" s="505" t="s">
        <v>1412</v>
      </c>
    </row>
    <row r="98" spans="1:11" s="395" customFormat="1" ht="18.75" x14ac:dyDescent="0.25">
      <c r="A98" s="403">
        <v>91</v>
      </c>
      <c r="B98" s="404" t="s">
        <v>739</v>
      </c>
      <c r="C98" s="427">
        <v>30800000127</v>
      </c>
      <c r="D98" s="406">
        <v>3.33</v>
      </c>
      <c r="E98" s="407" t="s">
        <v>1428</v>
      </c>
      <c r="F98" s="417" t="str">
        <f t="shared" si="4"/>
        <v>X</v>
      </c>
      <c r="G98" s="418" t="str">
        <f t="shared" si="5"/>
        <v/>
      </c>
      <c r="H98" s="418" t="str">
        <f t="shared" si="6"/>
        <v/>
      </c>
      <c r="I98" s="418" t="str">
        <f t="shared" si="7"/>
        <v/>
      </c>
      <c r="J98" s="419"/>
      <c r="K98" s="505" t="s">
        <v>1412</v>
      </c>
    </row>
    <row r="99" spans="1:11" s="395" customFormat="1" ht="18.75" x14ac:dyDescent="0.25">
      <c r="A99" s="403">
        <v>92</v>
      </c>
      <c r="B99" s="404" t="s">
        <v>595</v>
      </c>
      <c r="C99" s="439">
        <v>11100109963</v>
      </c>
      <c r="D99" s="406">
        <v>3.33</v>
      </c>
      <c r="E99" s="407" t="s">
        <v>1428</v>
      </c>
      <c r="F99" s="417" t="str">
        <f t="shared" si="4"/>
        <v>X</v>
      </c>
      <c r="G99" s="418" t="str">
        <f t="shared" si="5"/>
        <v/>
      </c>
      <c r="H99" s="418" t="str">
        <f t="shared" si="6"/>
        <v/>
      </c>
      <c r="I99" s="418" t="str">
        <f t="shared" si="7"/>
        <v/>
      </c>
      <c r="J99" s="419"/>
      <c r="K99" s="505" t="s">
        <v>1412</v>
      </c>
    </row>
    <row r="100" spans="1:11" s="395" customFormat="1" ht="18.75" x14ac:dyDescent="0.25">
      <c r="A100" s="403">
        <v>93</v>
      </c>
      <c r="B100" s="404" t="s">
        <v>1235</v>
      </c>
      <c r="C100" s="420">
        <v>11100083259</v>
      </c>
      <c r="D100" s="406">
        <v>3.33</v>
      </c>
      <c r="E100" s="407" t="s">
        <v>1428</v>
      </c>
      <c r="F100" s="417" t="str">
        <f t="shared" si="4"/>
        <v>X</v>
      </c>
      <c r="G100" s="418" t="str">
        <f t="shared" si="5"/>
        <v/>
      </c>
      <c r="H100" s="418" t="str">
        <f t="shared" si="6"/>
        <v/>
      </c>
      <c r="I100" s="418" t="str">
        <f t="shared" si="7"/>
        <v/>
      </c>
      <c r="J100" s="419"/>
      <c r="K100" s="505" t="s">
        <v>1412</v>
      </c>
    </row>
    <row r="101" spans="1:11" s="395" customFormat="1" ht="18.75" x14ac:dyDescent="0.25">
      <c r="A101" s="403">
        <v>94</v>
      </c>
      <c r="B101" s="404" t="s">
        <v>600</v>
      </c>
      <c r="C101" s="422">
        <v>11100113288</v>
      </c>
      <c r="D101" s="406">
        <v>3.33</v>
      </c>
      <c r="E101" s="407" t="s">
        <v>1428</v>
      </c>
      <c r="F101" s="417" t="str">
        <f t="shared" si="4"/>
        <v>X</v>
      </c>
      <c r="G101" s="418" t="str">
        <f t="shared" si="5"/>
        <v/>
      </c>
      <c r="H101" s="418" t="str">
        <f t="shared" si="6"/>
        <v/>
      </c>
      <c r="I101" s="418" t="str">
        <f t="shared" si="7"/>
        <v/>
      </c>
      <c r="J101" s="419"/>
      <c r="K101" s="505" t="s">
        <v>1412</v>
      </c>
    </row>
    <row r="102" spans="1:11" s="395" customFormat="1" ht="18.75" x14ac:dyDescent="0.25">
      <c r="A102" s="403">
        <v>95</v>
      </c>
      <c r="B102" s="404" t="s">
        <v>677</v>
      </c>
      <c r="C102" s="420">
        <v>11100115722</v>
      </c>
      <c r="D102" s="406">
        <v>3.33</v>
      </c>
      <c r="E102" s="407" t="s">
        <v>1428</v>
      </c>
      <c r="F102" s="417" t="str">
        <f t="shared" si="4"/>
        <v>X</v>
      </c>
      <c r="G102" s="418" t="str">
        <f t="shared" si="5"/>
        <v/>
      </c>
      <c r="H102" s="418" t="str">
        <f t="shared" si="6"/>
        <v/>
      </c>
      <c r="I102" s="418" t="str">
        <f t="shared" si="7"/>
        <v/>
      </c>
      <c r="J102" s="419"/>
      <c r="K102" s="505" t="s">
        <v>1412</v>
      </c>
    </row>
    <row r="103" spans="1:11" s="395" customFormat="1" ht="27.75" customHeight="1" x14ac:dyDescent="0.25">
      <c r="A103" s="403">
        <v>96</v>
      </c>
      <c r="B103" s="404" t="s">
        <v>1234</v>
      </c>
      <c r="C103" s="422">
        <v>11100119654</v>
      </c>
      <c r="D103" s="406">
        <v>3.33</v>
      </c>
      <c r="E103" s="407" t="s">
        <v>1428</v>
      </c>
      <c r="F103" s="417" t="str">
        <f t="shared" si="4"/>
        <v>X</v>
      </c>
      <c r="G103" s="418" t="str">
        <f t="shared" si="5"/>
        <v/>
      </c>
      <c r="H103" s="418" t="str">
        <f t="shared" si="6"/>
        <v/>
      </c>
      <c r="I103" s="418" t="str">
        <f t="shared" si="7"/>
        <v/>
      </c>
      <c r="J103" s="419"/>
      <c r="K103" s="505" t="s">
        <v>1412</v>
      </c>
    </row>
    <row r="104" spans="1:11" s="395" customFormat="1" ht="18.75" x14ac:dyDescent="0.25">
      <c r="A104" s="403">
        <v>97</v>
      </c>
      <c r="B104" s="404" t="s">
        <v>61</v>
      </c>
      <c r="C104" s="420">
        <v>11100082723</v>
      </c>
      <c r="D104" s="406">
        <v>3.33</v>
      </c>
      <c r="E104" s="407" t="s">
        <v>1428</v>
      </c>
      <c r="F104" s="417" t="str">
        <f t="shared" si="4"/>
        <v>X</v>
      </c>
      <c r="G104" s="418" t="str">
        <f t="shared" si="5"/>
        <v/>
      </c>
      <c r="H104" s="418" t="str">
        <f t="shared" si="6"/>
        <v/>
      </c>
      <c r="I104" s="418" t="str">
        <f t="shared" si="7"/>
        <v/>
      </c>
      <c r="J104" s="419"/>
      <c r="K104" s="505" t="s">
        <v>1412</v>
      </c>
    </row>
    <row r="105" spans="1:11" s="395" customFormat="1" ht="18.75" x14ac:dyDescent="0.25">
      <c r="A105" s="403">
        <v>98</v>
      </c>
      <c r="B105" s="404" t="s">
        <v>596</v>
      </c>
      <c r="C105" s="427">
        <v>11100109686</v>
      </c>
      <c r="D105" s="406">
        <v>3.33</v>
      </c>
      <c r="E105" s="407" t="s">
        <v>1428</v>
      </c>
      <c r="F105" s="417" t="str">
        <f t="shared" si="4"/>
        <v>X</v>
      </c>
      <c r="G105" s="418" t="str">
        <f t="shared" si="5"/>
        <v/>
      </c>
      <c r="H105" s="418" t="str">
        <f t="shared" si="6"/>
        <v/>
      </c>
      <c r="I105" s="418" t="str">
        <f t="shared" si="7"/>
        <v/>
      </c>
      <c r="J105" s="419"/>
      <c r="K105" s="505" t="s">
        <v>1412</v>
      </c>
    </row>
    <row r="106" spans="1:11" s="395" customFormat="1" ht="18.75" x14ac:dyDescent="0.25">
      <c r="A106" s="403">
        <v>99</v>
      </c>
      <c r="B106" s="404" t="s">
        <v>821</v>
      </c>
      <c r="C106" s="420">
        <v>60200000602</v>
      </c>
      <c r="D106" s="406">
        <v>3.33</v>
      </c>
      <c r="E106" s="407" t="s">
        <v>1428</v>
      </c>
      <c r="F106" s="417" t="str">
        <f t="shared" si="4"/>
        <v>X</v>
      </c>
      <c r="G106" s="418" t="str">
        <f t="shared" si="5"/>
        <v/>
      </c>
      <c r="H106" s="418" t="str">
        <f t="shared" si="6"/>
        <v/>
      </c>
      <c r="I106" s="418" t="str">
        <f t="shared" si="7"/>
        <v/>
      </c>
      <c r="J106" s="419"/>
      <c r="K106" s="505" t="s">
        <v>1412</v>
      </c>
    </row>
    <row r="107" spans="1:11" s="395" customFormat="1" ht="18.75" x14ac:dyDescent="0.25">
      <c r="A107" s="403">
        <v>100</v>
      </c>
      <c r="B107" s="404" t="s">
        <v>339</v>
      </c>
      <c r="C107" s="420">
        <v>11100097753</v>
      </c>
      <c r="D107" s="406">
        <v>3.33</v>
      </c>
      <c r="E107" s="407" t="s">
        <v>1428</v>
      </c>
      <c r="F107" s="417" t="str">
        <f t="shared" si="4"/>
        <v>X</v>
      </c>
      <c r="G107" s="418" t="str">
        <f t="shared" si="5"/>
        <v/>
      </c>
      <c r="H107" s="418" t="str">
        <f t="shared" si="6"/>
        <v/>
      </c>
      <c r="I107" s="418" t="str">
        <f t="shared" si="7"/>
        <v/>
      </c>
      <c r="J107" s="419"/>
      <c r="K107" s="505" t="s">
        <v>1412</v>
      </c>
    </row>
    <row r="108" spans="1:11" s="395" customFormat="1" ht="18.75" x14ac:dyDescent="0.25">
      <c r="A108" s="403">
        <v>101</v>
      </c>
      <c r="B108" s="404" t="s">
        <v>686</v>
      </c>
      <c r="C108" s="420">
        <v>11100115707</v>
      </c>
      <c r="D108" s="406">
        <v>3.33</v>
      </c>
      <c r="E108" s="407" t="s">
        <v>1428</v>
      </c>
      <c r="F108" s="417" t="str">
        <f t="shared" si="4"/>
        <v>X</v>
      </c>
      <c r="G108" s="418" t="str">
        <f t="shared" si="5"/>
        <v/>
      </c>
      <c r="H108" s="418" t="str">
        <f t="shared" si="6"/>
        <v/>
      </c>
      <c r="I108" s="418" t="str">
        <f t="shared" si="7"/>
        <v/>
      </c>
      <c r="J108" s="419"/>
      <c r="K108" s="505" t="s">
        <v>1412</v>
      </c>
    </row>
    <row r="109" spans="1:11" s="395" customFormat="1" ht="18.75" x14ac:dyDescent="0.25">
      <c r="A109" s="403">
        <v>102</v>
      </c>
      <c r="B109" s="404" t="s">
        <v>69</v>
      </c>
      <c r="C109" s="422">
        <v>11100082584</v>
      </c>
      <c r="D109" s="406">
        <v>3.33</v>
      </c>
      <c r="E109" s="407" t="s">
        <v>1428</v>
      </c>
      <c r="F109" s="417" t="str">
        <f t="shared" si="4"/>
        <v>X</v>
      </c>
      <c r="G109" s="418" t="str">
        <f t="shared" si="5"/>
        <v/>
      </c>
      <c r="H109" s="418" t="str">
        <f t="shared" si="6"/>
        <v/>
      </c>
      <c r="I109" s="418" t="str">
        <f t="shared" si="7"/>
        <v/>
      </c>
      <c r="J109" s="419"/>
      <c r="K109" s="505" t="s">
        <v>1412</v>
      </c>
    </row>
    <row r="110" spans="1:11" s="395" customFormat="1" ht="18.75" x14ac:dyDescent="0.25">
      <c r="A110" s="403">
        <v>103</v>
      </c>
      <c r="B110" s="404" t="s">
        <v>334</v>
      </c>
      <c r="C110" s="420">
        <v>11100096301</v>
      </c>
      <c r="D110" s="406">
        <v>3.33</v>
      </c>
      <c r="E110" s="407" t="s">
        <v>1428</v>
      </c>
      <c r="F110" s="417" t="str">
        <f t="shared" si="4"/>
        <v>X</v>
      </c>
      <c r="G110" s="418" t="str">
        <f t="shared" si="5"/>
        <v/>
      </c>
      <c r="H110" s="418" t="str">
        <f t="shared" si="6"/>
        <v/>
      </c>
      <c r="I110" s="418" t="str">
        <f t="shared" si="7"/>
        <v/>
      </c>
      <c r="J110" s="419"/>
      <c r="K110" s="505" t="s">
        <v>1412</v>
      </c>
    </row>
    <row r="111" spans="1:11" s="395" customFormat="1" ht="33.75" customHeight="1" x14ac:dyDescent="0.25">
      <c r="A111" s="403">
        <v>104</v>
      </c>
      <c r="B111" s="404" t="s">
        <v>327</v>
      </c>
      <c r="C111" s="420">
        <v>11100096302</v>
      </c>
      <c r="D111" s="406">
        <v>3.33</v>
      </c>
      <c r="E111" s="407" t="s">
        <v>1428</v>
      </c>
      <c r="F111" s="417" t="str">
        <f t="shared" si="4"/>
        <v>X</v>
      </c>
      <c r="G111" s="418" t="str">
        <f t="shared" si="5"/>
        <v/>
      </c>
      <c r="H111" s="418" t="str">
        <f t="shared" si="6"/>
        <v/>
      </c>
      <c r="I111" s="418" t="str">
        <f t="shared" si="7"/>
        <v/>
      </c>
      <c r="J111" s="419" t="s">
        <v>1430</v>
      </c>
      <c r="K111" s="505" t="s">
        <v>1412</v>
      </c>
    </row>
    <row r="112" spans="1:11" s="395" customFormat="1" ht="18.75" x14ac:dyDescent="0.25">
      <c r="A112" s="403">
        <v>105</v>
      </c>
      <c r="B112" s="404" t="s">
        <v>781</v>
      </c>
      <c r="C112" s="420">
        <v>40800000361</v>
      </c>
      <c r="D112" s="406">
        <v>3.33</v>
      </c>
      <c r="E112" s="407" t="s">
        <v>1428</v>
      </c>
      <c r="F112" s="417" t="str">
        <f t="shared" si="4"/>
        <v>X</v>
      </c>
      <c r="G112" s="418" t="str">
        <f t="shared" si="5"/>
        <v/>
      </c>
      <c r="H112" s="418" t="str">
        <f t="shared" si="6"/>
        <v/>
      </c>
      <c r="I112" s="418" t="str">
        <f t="shared" si="7"/>
        <v/>
      </c>
      <c r="J112" s="419"/>
      <c r="K112" s="505" t="s">
        <v>1412</v>
      </c>
    </row>
    <row r="113" spans="1:11" s="395" customFormat="1" ht="18.75" x14ac:dyDescent="0.25">
      <c r="A113" s="403">
        <v>106</v>
      </c>
      <c r="B113" s="404" t="s">
        <v>1221</v>
      </c>
      <c r="C113" s="426">
        <v>11100083294</v>
      </c>
      <c r="D113" s="406">
        <v>3.28</v>
      </c>
      <c r="E113" s="407" t="s">
        <v>1428</v>
      </c>
      <c r="F113" s="417" t="str">
        <f t="shared" si="4"/>
        <v>X</v>
      </c>
      <c r="G113" s="418" t="str">
        <f t="shared" si="5"/>
        <v/>
      </c>
      <c r="H113" s="418" t="str">
        <f t="shared" si="6"/>
        <v/>
      </c>
      <c r="I113" s="418" t="str">
        <f t="shared" si="7"/>
        <v/>
      </c>
      <c r="J113" s="419"/>
      <c r="K113" s="505" t="s">
        <v>1412</v>
      </c>
    </row>
    <row r="114" spans="1:11" s="395" customFormat="1" ht="18.75" x14ac:dyDescent="0.25">
      <c r="A114" s="403">
        <v>107</v>
      </c>
      <c r="B114" s="404" t="s">
        <v>684</v>
      </c>
      <c r="C114" s="405" t="s">
        <v>933</v>
      </c>
      <c r="D114" s="406">
        <v>3.26</v>
      </c>
      <c r="E114" s="407" t="s">
        <v>1428</v>
      </c>
      <c r="F114" s="417" t="str">
        <f t="shared" si="4"/>
        <v>X</v>
      </c>
      <c r="G114" s="418" t="str">
        <f t="shared" si="5"/>
        <v/>
      </c>
      <c r="H114" s="418" t="str">
        <f t="shared" si="6"/>
        <v/>
      </c>
      <c r="I114" s="418" t="str">
        <f t="shared" si="7"/>
        <v/>
      </c>
      <c r="J114" s="419"/>
      <c r="K114" s="505" t="s">
        <v>1412</v>
      </c>
    </row>
    <row r="115" spans="1:11" s="395" customFormat="1" ht="18.75" x14ac:dyDescent="0.25">
      <c r="A115" s="403">
        <v>108</v>
      </c>
      <c r="B115" s="404" t="s">
        <v>799</v>
      </c>
      <c r="C115" s="420">
        <v>50700000362</v>
      </c>
      <c r="D115" s="406">
        <v>3.26</v>
      </c>
      <c r="E115" s="407" t="s">
        <v>1428</v>
      </c>
      <c r="F115" s="417" t="str">
        <f t="shared" si="4"/>
        <v>X</v>
      </c>
      <c r="G115" s="418" t="str">
        <f t="shared" si="5"/>
        <v/>
      </c>
      <c r="H115" s="418" t="str">
        <f t="shared" si="6"/>
        <v/>
      </c>
      <c r="I115" s="418" t="str">
        <f t="shared" si="7"/>
        <v/>
      </c>
      <c r="J115" s="419"/>
      <c r="K115" s="505" t="s">
        <v>1412</v>
      </c>
    </row>
    <row r="116" spans="1:11" s="421" customFormat="1" ht="18.75" x14ac:dyDescent="0.25">
      <c r="A116" s="403">
        <v>109</v>
      </c>
      <c r="B116" s="404" t="s">
        <v>818</v>
      </c>
      <c r="C116" s="445">
        <v>60200000588</v>
      </c>
      <c r="D116" s="406">
        <v>3.25</v>
      </c>
      <c r="E116" s="407" t="s">
        <v>1428</v>
      </c>
      <c r="F116" s="417" t="str">
        <f t="shared" si="4"/>
        <v>X</v>
      </c>
      <c r="G116" s="418" t="str">
        <f t="shared" si="5"/>
        <v/>
      </c>
      <c r="H116" s="418" t="str">
        <f t="shared" si="6"/>
        <v/>
      </c>
      <c r="I116" s="418" t="str">
        <f t="shared" si="7"/>
        <v/>
      </c>
      <c r="J116" s="419"/>
      <c r="K116" s="505" t="s">
        <v>1412</v>
      </c>
    </row>
    <row r="117" spans="1:11" s="395" customFormat="1" ht="18.75" x14ac:dyDescent="0.25">
      <c r="A117" s="403">
        <v>110</v>
      </c>
      <c r="B117" s="404" t="s">
        <v>688</v>
      </c>
      <c r="C117" s="420">
        <v>11100115711</v>
      </c>
      <c r="D117" s="406">
        <v>3.06</v>
      </c>
      <c r="E117" s="407" t="s">
        <v>1428</v>
      </c>
      <c r="F117" s="417" t="str">
        <f t="shared" si="4"/>
        <v>X</v>
      </c>
      <c r="G117" s="418" t="str">
        <f t="shared" si="5"/>
        <v/>
      </c>
      <c r="H117" s="418" t="str">
        <f t="shared" si="6"/>
        <v/>
      </c>
      <c r="I117" s="418" t="str">
        <f t="shared" si="7"/>
        <v/>
      </c>
      <c r="J117" s="419"/>
      <c r="K117" s="505" t="s">
        <v>1412</v>
      </c>
    </row>
    <row r="118" spans="1:11" s="395" customFormat="1" ht="18.75" x14ac:dyDescent="0.25">
      <c r="A118" s="403">
        <v>111</v>
      </c>
      <c r="B118" s="404" t="s">
        <v>687</v>
      </c>
      <c r="C118" s="426">
        <v>11100115709</v>
      </c>
      <c r="D118" s="406">
        <v>3.06</v>
      </c>
      <c r="E118" s="407" t="s">
        <v>1428</v>
      </c>
      <c r="F118" s="417" t="str">
        <f t="shared" si="4"/>
        <v>X</v>
      </c>
      <c r="G118" s="418" t="str">
        <f t="shared" si="5"/>
        <v/>
      </c>
      <c r="H118" s="418" t="str">
        <f t="shared" si="6"/>
        <v/>
      </c>
      <c r="I118" s="418" t="str">
        <f t="shared" si="7"/>
        <v/>
      </c>
      <c r="J118" s="419"/>
      <c r="K118" s="505" t="s">
        <v>1412</v>
      </c>
    </row>
    <row r="119" spans="1:11" s="395" customFormat="1" ht="28.5" customHeight="1" x14ac:dyDescent="0.25">
      <c r="A119" s="403">
        <v>112</v>
      </c>
      <c r="B119" s="404" t="s">
        <v>1143</v>
      </c>
      <c r="C119" s="405" t="s">
        <v>936</v>
      </c>
      <c r="D119" s="406">
        <v>3.06</v>
      </c>
      <c r="E119" s="407" t="s">
        <v>1428</v>
      </c>
      <c r="F119" s="417" t="str">
        <f t="shared" si="4"/>
        <v>X</v>
      </c>
      <c r="G119" s="418" t="str">
        <f t="shared" si="5"/>
        <v/>
      </c>
      <c r="H119" s="418" t="str">
        <f t="shared" si="6"/>
        <v/>
      </c>
      <c r="I119" s="418" t="str">
        <f t="shared" si="7"/>
        <v/>
      </c>
      <c r="J119" s="419"/>
      <c r="K119" s="505" t="s">
        <v>1412</v>
      </c>
    </row>
    <row r="120" spans="1:11" s="395" customFormat="1" ht="27.75" customHeight="1" x14ac:dyDescent="0.25">
      <c r="A120" s="403">
        <v>113</v>
      </c>
      <c r="B120" s="404" t="s">
        <v>716</v>
      </c>
      <c r="C120" s="420">
        <v>11100121674</v>
      </c>
      <c r="D120" s="406">
        <v>3.06</v>
      </c>
      <c r="E120" s="407" t="s">
        <v>1428</v>
      </c>
      <c r="F120" s="417" t="str">
        <f t="shared" si="4"/>
        <v>X</v>
      </c>
      <c r="G120" s="418" t="str">
        <f t="shared" si="5"/>
        <v/>
      </c>
      <c r="H120" s="418" t="str">
        <f t="shared" si="6"/>
        <v/>
      </c>
      <c r="I120" s="418" t="str">
        <f t="shared" si="7"/>
        <v/>
      </c>
      <c r="J120" s="419" t="s">
        <v>1431</v>
      </c>
      <c r="K120" s="505" t="s">
        <v>1412</v>
      </c>
    </row>
    <row r="121" spans="1:11" s="395" customFormat="1" ht="18.75" x14ac:dyDescent="0.25">
      <c r="A121" s="403">
        <v>114</v>
      </c>
      <c r="B121" s="404" t="s">
        <v>1564</v>
      </c>
      <c r="C121" s="420">
        <v>11100115710</v>
      </c>
      <c r="D121" s="406">
        <v>3.06</v>
      </c>
      <c r="E121" s="407" t="s">
        <v>1428</v>
      </c>
      <c r="F121" s="417" t="str">
        <f t="shared" si="4"/>
        <v>X</v>
      </c>
      <c r="G121" s="418" t="str">
        <f t="shared" si="5"/>
        <v/>
      </c>
      <c r="H121" s="418" t="str">
        <f t="shared" si="6"/>
        <v/>
      </c>
      <c r="I121" s="418" t="str">
        <f t="shared" si="7"/>
        <v/>
      </c>
      <c r="J121" s="419"/>
      <c r="K121" s="505" t="s">
        <v>1412</v>
      </c>
    </row>
    <row r="122" spans="1:11" s="395" customFormat="1" ht="18.75" x14ac:dyDescent="0.25">
      <c r="A122" s="403">
        <v>115</v>
      </c>
      <c r="B122" s="404" t="s">
        <v>1094</v>
      </c>
      <c r="C122" s="428" t="s">
        <v>1432</v>
      </c>
      <c r="D122" s="406">
        <v>3.02</v>
      </c>
      <c r="E122" s="407" t="s">
        <v>1428</v>
      </c>
      <c r="F122" s="417" t="str">
        <f t="shared" si="4"/>
        <v>X</v>
      </c>
      <c r="G122" s="418" t="str">
        <f t="shared" si="5"/>
        <v/>
      </c>
      <c r="H122" s="418" t="str">
        <f t="shared" si="6"/>
        <v/>
      </c>
      <c r="I122" s="418" t="str">
        <f t="shared" si="7"/>
        <v/>
      </c>
      <c r="J122" s="419"/>
      <c r="K122" s="505" t="s">
        <v>1412</v>
      </c>
    </row>
    <row r="123" spans="1:11" s="395" customFormat="1" ht="18.75" x14ac:dyDescent="0.25">
      <c r="A123" s="403">
        <v>116</v>
      </c>
      <c r="B123" s="404" t="s">
        <v>587</v>
      </c>
      <c r="C123" s="420">
        <v>21000001080</v>
      </c>
      <c r="D123" s="406">
        <v>3.02</v>
      </c>
      <c r="E123" s="407" t="s">
        <v>1428</v>
      </c>
      <c r="F123" s="417" t="str">
        <f t="shared" si="4"/>
        <v>X</v>
      </c>
      <c r="G123" s="418" t="str">
        <f t="shared" si="5"/>
        <v/>
      </c>
      <c r="H123" s="418" t="str">
        <f t="shared" si="6"/>
        <v/>
      </c>
      <c r="I123" s="418" t="str">
        <f t="shared" si="7"/>
        <v/>
      </c>
      <c r="J123" s="419"/>
      <c r="K123" s="505" t="s">
        <v>1412</v>
      </c>
    </row>
    <row r="124" spans="1:11" s="395" customFormat="1" ht="18.75" x14ac:dyDescent="0.25">
      <c r="A124" s="403">
        <v>117</v>
      </c>
      <c r="B124" s="404" t="s">
        <v>1242</v>
      </c>
      <c r="C124" s="420">
        <v>11100119664</v>
      </c>
      <c r="D124" s="406">
        <v>3</v>
      </c>
      <c r="E124" s="407" t="s">
        <v>1428</v>
      </c>
      <c r="F124" s="417" t="str">
        <f t="shared" si="4"/>
        <v>X</v>
      </c>
      <c r="G124" s="418" t="str">
        <f t="shared" si="5"/>
        <v/>
      </c>
      <c r="H124" s="418" t="str">
        <f t="shared" si="6"/>
        <v/>
      </c>
      <c r="I124" s="418" t="str">
        <f t="shared" si="7"/>
        <v/>
      </c>
      <c r="J124" s="419"/>
      <c r="K124" s="505" t="s">
        <v>1412</v>
      </c>
    </row>
    <row r="125" spans="1:11" s="395" customFormat="1" ht="18.75" x14ac:dyDescent="0.25">
      <c r="A125" s="403">
        <v>118</v>
      </c>
      <c r="B125" s="404" t="s">
        <v>1351</v>
      </c>
      <c r="C125" s="420">
        <v>81000000899</v>
      </c>
      <c r="D125" s="406">
        <v>3</v>
      </c>
      <c r="E125" s="407" t="s">
        <v>1428</v>
      </c>
      <c r="F125" s="417" t="str">
        <f t="shared" si="4"/>
        <v>X</v>
      </c>
      <c r="G125" s="418" t="str">
        <f t="shared" si="5"/>
        <v/>
      </c>
      <c r="H125" s="418" t="str">
        <f t="shared" si="6"/>
        <v/>
      </c>
      <c r="I125" s="418" t="str">
        <f t="shared" si="7"/>
        <v/>
      </c>
      <c r="J125" s="419"/>
      <c r="K125" s="505" t="s">
        <v>1412</v>
      </c>
    </row>
    <row r="126" spans="1:11" s="395" customFormat="1" ht="18.75" x14ac:dyDescent="0.25">
      <c r="A126" s="403">
        <v>119</v>
      </c>
      <c r="B126" s="404" t="s">
        <v>1353</v>
      </c>
      <c r="C126" s="446">
        <v>81000000898</v>
      </c>
      <c r="D126" s="406">
        <v>3</v>
      </c>
      <c r="E126" s="407" t="s">
        <v>1428</v>
      </c>
      <c r="F126" s="417" t="str">
        <f t="shared" si="4"/>
        <v>X</v>
      </c>
      <c r="G126" s="418" t="str">
        <f t="shared" si="5"/>
        <v/>
      </c>
      <c r="H126" s="418" t="str">
        <f t="shared" si="6"/>
        <v/>
      </c>
      <c r="I126" s="418" t="str">
        <f t="shared" si="7"/>
        <v/>
      </c>
      <c r="J126" s="419"/>
      <c r="K126" s="505" t="s">
        <v>1412</v>
      </c>
    </row>
    <row r="127" spans="1:11" s="395" customFormat="1" ht="18.75" x14ac:dyDescent="0.25">
      <c r="A127" s="403">
        <v>120</v>
      </c>
      <c r="B127" s="404" t="s">
        <v>703</v>
      </c>
      <c r="C127" s="446">
        <v>11100119659</v>
      </c>
      <c r="D127" s="406">
        <v>3</v>
      </c>
      <c r="E127" s="407" t="s">
        <v>1428</v>
      </c>
      <c r="F127" s="417" t="str">
        <f t="shared" si="4"/>
        <v>X</v>
      </c>
      <c r="G127" s="418" t="str">
        <f t="shared" si="5"/>
        <v/>
      </c>
      <c r="H127" s="418" t="str">
        <f t="shared" si="6"/>
        <v/>
      </c>
      <c r="I127" s="418" t="str">
        <f t="shared" si="7"/>
        <v/>
      </c>
      <c r="J127" s="419"/>
      <c r="K127" s="505" t="s">
        <v>1412</v>
      </c>
    </row>
    <row r="128" spans="1:11" s="395" customFormat="1" ht="18.75" x14ac:dyDescent="0.25">
      <c r="A128" s="403">
        <v>121</v>
      </c>
      <c r="B128" s="404" t="s">
        <v>601</v>
      </c>
      <c r="C128" s="446">
        <v>11100111411</v>
      </c>
      <c r="D128" s="406">
        <v>3</v>
      </c>
      <c r="E128" s="407" t="s">
        <v>1428</v>
      </c>
      <c r="F128" s="417" t="str">
        <f t="shared" si="4"/>
        <v>X</v>
      </c>
      <c r="G128" s="418" t="str">
        <f t="shared" si="5"/>
        <v/>
      </c>
      <c r="H128" s="418" t="str">
        <f t="shared" si="6"/>
        <v/>
      </c>
      <c r="I128" s="418" t="str">
        <f t="shared" si="7"/>
        <v/>
      </c>
      <c r="J128" s="419"/>
      <c r="K128" s="505" t="s">
        <v>1412</v>
      </c>
    </row>
    <row r="129" spans="1:11" s="395" customFormat="1" ht="18.75" x14ac:dyDescent="0.25">
      <c r="A129" s="403">
        <v>122</v>
      </c>
      <c r="B129" s="404" t="s">
        <v>1247</v>
      </c>
      <c r="C129" s="446" t="s">
        <v>1080</v>
      </c>
      <c r="D129" s="406">
        <v>3</v>
      </c>
      <c r="E129" s="407" t="s">
        <v>1428</v>
      </c>
      <c r="F129" s="417" t="str">
        <f t="shared" si="4"/>
        <v>X</v>
      </c>
      <c r="G129" s="418" t="str">
        <f t="shared" si="5"/>
        <v/>
      </c>
      <c r="H129" s="418" t="str">
        <f t="shared" si="6"/>
        <v/>
      </c>
      <c r="I129" s="418" t="str">
        <f t="shared" si="7"/>
        <v/>
      </c>
      <c r="J129" s="419"/>
      <c r="K129" s="505" t="s">
        <v>1412</v>
      </c>
    </row>
    <row r="130" spans="1:11" s="395" customFormat="1" ht="18.75" x14ac:dyDescent="0.25">
      <c r="A130" s="403">
        <v>123</v>
      </c>
      <c r="B130" s="404" t="s">
        <v>813</v>
      </c>
      <c r="C130" s="447">
        <v>60100001140</v>
      </c>
      <c r="D130" s="406">
        <v>3</v>
      </c>
      <c r="E130" s="407" t="s">
        <v>1428</v>
      </c>
      <c r="F130" s="417" t="str">
        <f t="shared" si="4"/>
        <v>X</v>
      </c>
      <c r="G130" s="418" t="str">
        <f t="shared" si="5"/>
        <v/>
      </c>
      <c r="H130" s="418" t="str">
        <f t="shared" si="6"/>
        <v/>
      </c>
      <c r="I130" s="418" t="str">
        <f t="shared" si="7"/>
        <v/>
      </c>
      <c r="J130" s="419"/>
      <c r="K130" s="505" t="s">
        <v>1412</v>
      </c>
    </row>
    <row r="131" spans="1:11" s="395" customFormat="1" ht="18.75" x14ac:dyDescent="0.25">
      <c r="A131" s="403">
        <v>124</v>
      </c>
      <c r="B131" s="404" t="s">
        <v>778</v>
      </c>
      <c r="C131" s="446">
        <v>40800000245</v>
      </c>
      <c r="D131" s="406">
        <v>3</v>
      </c>
      <c r="E131" s="407" t="s">
        <v>1428</v>
      </c>
      <c r="F131" s="417" t="str">
        <f t="shared" si="4"/>
        <v>X</v>
      </c>
      <c r="G131" s="418" t="str">
        <f t="shared" si="5"/>
        <v/>
      </c>
      <c r="H131" s="418" t="str">
        <f t="shared" si="6"/>
        <v/>
      </c>
      <c r="I131" s="418" t="str">
        <f t="shared" si="7"/>
        <v/>
      </c>
      <c r="J131" s="419"/>
      <c r="K131" s="505" t="s">
        <v>1412</v>
      </c>
    </row>
    <row r="132" spans="1:11" s="395" customFormat="1" ht="18.75" x14ac:dyDescent="0.25">
      <c r="A132" s="403">
        <v>125</v>
      </c>
      <c r="B132" s="404" t="s">
        <v>814</v>
      </c>
      <c r="C132" s="448">
        <v>60200000517</v>
      </c>
      <c r="D132" s="406">
        <v>3</v>
      </c>
      <c r="E132" s="407" t="s">
        <v>1428</v>
      </c>
      <c r="F132" s="417" t="str">
        <f t="shared" si="4"/>
        <v>X</v>
      </c>
      <c r="G132" s="418" t="str">
        <f t="shared" si="5"/>
        <v/>
      </c>
      <c r="H132" s="418" t="str">
        <f t="shared" si="6"/>
        <v/>
      </c>
      <c r="I132" s="418" t="str">
        <f t="shared" si="7"/>
        <v/>
      </c>
      <c r="J132" s="419"/>
      <c r="K132" s="505" t="s">
        <v>1412</v>
      </c>
    </row>
    <row r="133" spans="1:11" s="395" customFormat="1" ht="18.75" x14ac:dyDescent="0.25">
      <c r="A133" s="403">
        <v>126</v>
      </c>
      <c r="B133" s="404" t="s">
        <v>782</v>
      </c>
      <c r="C133" s="446">
        <v>40800000380</v>
      </c>
      <c r="D133" s="406">
        <v>3</v>
      </c>
      <c r="E133" s="407" t="s">
        <v>1428</v>
      </c>
      <c r="F133" s="417" t="str">
        <f t="shared" si="4"/>
        <v>X</v>
      </c>
      <c r="G133" s="418" t="str">
        <f t="shared" si="5"/>
        <v/>
      </c>
      <c r="H133" s="418" t="str">
        <f t="shared" si="6"/>
        <v/>
      </c>
      <c r="I133" s="418" t="str">
        <f t="shared" si="7"/>
        <v/>
      </c>
      <c r="J133" s="419"/>
      <c r="K133" s="505" t="s">
        <v>1412</v>
      </c>
    </row>
    <row r="134" spans="1:11" s="395" customFormat="1" ht="18.75" x14ac:dyDescent="0.25">
      <c r="A134" s="403">
        <v>127</v>
      </c>
      <c r="B134" s="404" t="s">
        <v>1225</v>
      </c>
      <c r="C134" s="449">
        <v>50700000433</v>
      </c>
      <c r="D134" s="406">
        <v>3</v>
      </c>
      <c r="E134" s="407" t="s">
        <v>1428</v>
      </c>
      <c r="F134" s="417" t="str">
        <f t="shared" si="4"/>
        <v>X</v>
      </c>
      <c r="G134" s="418" t="str">
        <f t="shared" si="5"/>
        <v/>
      </c>
      <c r="H134" s="418" t="str">
        <f t="shared" si="6"/>
        <v/>
      </c>
      <c r="I134" s="418" t="str">
        <f t="shared" si="7"/>
        <v/>
      </c>
      <c r="J134" s="419"/>
      <c r="K134" s="505" t="s">
        <v>1412</v>
      </c>
    </row>
    <row r="135" spans="1:11" s="395" customFormat="1" ht="18.75" x14ac:dyDescent="0.25">
      <c r="A135" s="403">
        <v>128</v>
      </c>
      <c r="B135" s="404" t="s">
        <v>702</v>
      </c>
      <c r="C135" s="446">
        <v>11100119655</v>
      </c>
      <c r="D135" s="406">
        <v>3</v>
      </c>
      <c r="E135" s="407" t="s">
        <v>1428</v>
      </c>
      <c r="F135" s="417" t="str">
        <f t="shared" si="4"/>
        <v>X</v>
      </c>
      <c r="G135" s="418" t="str">
        <f t="shared" si="5"/>
        <v/>
      </c>
      <c r="H135" s="418" t="str">
        <f t="shared" si="6"/>
        <v/>
      </c>
      <c r="I135" s="418" t="str">
        <f t="shared" si="7"/>
        <v/>
      </c>
      <c r="J135" s="419"/>
      <c r="K135" s="505" t="s">
        <v>1412</v>
      </c>
    </row>
    <row r="136" spans="1:11" s="395" customFormat="1" ht="18.75" x14ac:dyDescent="0.25">
      <c r="A136" s="403">
        <v>129</v>
      </c>
      <c r="B136" s="404" t="s">
        <v>1237</v>
      </c>
      <c r="C136" s="420">
        <v>11100110135</v>
      </c>
      <c r="D136" s="406">
        <v>3</v>
      </c>
      <c r="E136" s="407" t="s">
        <v>1428</v>
      </c>
      <c r="F136" s="417" t="str">
        <f t="shared" ref="F136:F199" si="8">IF($E136="Xuất sắc","X","")</f>
        <v>X</v>
      </c>
      <c r="G136" s="418" t="str">
        <f t="shared" ref="G136:G199" si="9">IF($E136="Tốt","X","")</f>
        <v/>
      </c>
      <c r="H136" s="418" t="str">
        <f t="shared" ref="H136:H199" si="10">IF($E136="Hoàn thành","X","")</f>
        <v/>
      </c>
      <c r="I136" s="418" t="str">
        <f t="shared" ref="I136:I199" si="11">IF($E136="Không hoàn thành","X","")</f>
        <v/>
      </c>
      <c r="J136" s="419"/>
      <c r="K136" s="505" t="s">
        <v>1412</v>
      </c>
    </row>
    <row r="137" spans="1:11" s="398" customFormat="1" ht="18.75" x14ac:dyDescent="0.25">
      <c r="A137" s="403">
        <v>130</v>
      </c>
      <c r="B137" s="404" t="s">
        <v>779</v>
      </c>
      <c r="C137" s="405" t="s">
        <v>1050</v>
      </c>
      <c r="D137" s="406">
        <v>3</v>
      </c>
      <c r="E137" s="407" t="s">
        <v>1428</v>
      </c>
      <c r="F137" s="417" t="str">
        <f t="shared" si="8"/>
        <v>X</v>
      </c>
      <c r="G137" s="418" t="str">
        <f t="shared" si="9"/>
        <v/>
      </c>
      <c r="H137" s="418" t="str">
        <f t="shared" si="10"/>
        <v/>
      </c>
      <c r="I137" s="418" t="str">
        <f t="shared" si="11"/>
        <v/>
      </c>
      <c r="J137" s="419"/>
      <c r="K137" s="505" t="s">
        <v>1412</v>
      </c>
    </row>
    <row r="138" spans="1:11" s="398" customFormat="1" ht="18.75" x14ac:dyDescent="0.25">
      <c r="A138" s="403">
        <v>131</v>
      </c>
      <c r="B138" s="404" t="s">
        <v>704</v>
      </c>
      <c r="C138" s="420" t="s">
        <v>1009</v>
      </c>
      <c r="D138" s="406">
        <v>3</v>
      </c>
      <c r="E138" s="407" t="s">
        <v>1428</v>
      </c>
      <c r="F138" s="417" t="str">
        <f t="shared" si="8"/>
        <v>X</v>
      </c>
      <c r="G138" s="418" t="str">
        <f t="shared" si="9"/>
        <v/>
      </c>
      <c r="H138" s="418" t="str">
        <f t="shared" si="10"/>
        <v/>
      </c>
      <c r="I138" s="418" t="str">
        <f t="shared" si="11"/>
        <v/>
      </c>
      <c r="J138" s="419"/>
      <c r="K138" s="505" t="s">
        <v>1412</v>
      </c>
    </row>
    <row r="139" spans="1:11" s="395" customFormat="1" ht="18.75" x14ac:dyDescent="0.25">
      <c r="A139" s="403">
        <v>132</v>
      </c>
      <c r="B139" s="404" t="s">
        <v>681</v>
      </c>
      <c r="C139" s="426">
        <v>11100115706</v>
      </c>
      <c r="D139" s="406">
        <v>3</v>
      </c>
      <c r="E139" s="407" t="s">
        <v>1428</v>
      </c>
      <c r="F139" s="417" t="str">
        <f t="shared" si="8"/>
        <v>X</v>
      </c>
      <c r="G139" s="418" t="str">
        <f t="shared" si="9"/>
        <v/>
      </c>
      <c r="H139" s="418" t="str">
        <f t="shared" si="10"/>
        <v/>
      </c>
      <c r="I139" s="418" t="str">
        <f t="shared" si="11"/>
        <v/>
      </c>
      <c r="J139" s="419"/>
      <c r="K139" s="505" t="s">
        <v>1412</v>
      </c>
    </row>
    <row r="140" spans="1:11" s="395" customFormat="1" ht="18.75" x14ac:dyDescent="0.25">
      <c r="A140" s="403">
        <v>133</v>
      </c>
      <c r="B140" s="404" t="s">
        <v>1325</v>
      </c>
      <c r="C140" s="420">
        <v>80600000693</v>
      </c>
      <c r="D140" s="406">
        <v>3</v>
      </c>
      <c r="E140" s="407" t="s">
        <v>1428</v>
      </c>
      <c r="F140" s="417" t="str">
        <f t="shared" si="8"/>
        <v>X</v>
      </c>
      <c r="G140" s="418" t="str">
        <f t="shared" si="9"/>
        <v/>
      </c>
      <c r="H140" s="418" t="str">
        <f t="shared" si="10"/>
        <v/>
      </c>
      <c r="I140" s="418" t="str">
        <f t="shared" si="11"/>
        <v/>
      </c>
      <c r="J140" s="419"/>
      <c r="K140" s="505" t="s">
        <v>1412</v>
      </c>
    </row>
    <row r="141" spans="1:11" s="423" customFormat="1" ht="18.75" x14ac:dyDescent="0.25">
      <c r="A141" s="403">
        <v>134</v>
      </c>
      <c r="B141" s="404" t="s">
        <v>594</v>
      </c>
      <c r="C141" s="420">
        <v>11100110014</v>
      </c>
      <c r="D141" s="406">
        <v>3</v>
      </c>
      <c r="E141" s="407" t="s">
        <v>1428</v>
      </c>
      <c r="F141" s="417" t="str">
        <f t="shared" si="8"/>
        <v>X</v>
      </c>
      <c r="G141" s="418" t="str">
        <f t="shared" si="9"/>
        <v/>
      </c>
      <c r="H141" s="418" t="str">
        <f t="shared" si="10"/>
        <v/>
      </c>
      <c r="I141" s="418" t="str">
        <f t="shared" si="11"/>
        <v/>
      </c>
      <c r="J141" s="419"/>
      <c r="K141" s="505" t="s">
        <v>1412</v>
      </c>
    </row>
    <row r="142" spans="1:11" s="395" customFormat="1" ht="27" customHeight="1" x14ac:dyDescent="0.25">
      <c r="A142" s="403">
        <v>135</v>
      </c>
      <c r="B142" s="404" t="s">
        <v>1239</v>
      </c>
      <c r="C142" s="428" t="s">
        <v>999</v>
      </c>
      <c r="D142" s="406">
        <v>3</v>
      </c>
      <c r="E142" s="407" t="s">
        <v>1428</v>
      </c>
      <c r="F142" s="417" t="str">
        <f t="shared" si="8"/>
        <v>X</v>
      </c>
      <c r="G142" s="418" t="str">
        <f t="shared" si="9"/>
        <v/>
      </c>
      <c r="H142" s="418" t="str">
        <f t="shared" si="10"/>
        <v/>
      </c>
      <c r="I142" s="418" t="str">
        <f t="shared" si="11"/>
        <v/>
      </c>
      <c r="J142" s="419"/>
      <c r="K142" s="505" t="s">
        <v>1412</v>
      </c>
    </row>
    <row r="143" spans="1:11" s="395" customFormat="1" ht="18.75" x14ac:dyDescent="0.25">
      <c r="A143" s="403">
        <v>136</v>
      </c>
      <c r="B143" s="404" t="s">
        <v>1244</v>
      </c>
      <c r="C143" s="428" t="s">
        <v>1013</v>
      </c>
      <c r="D143" s="406">
        <v>3</v>
      </c>
      <c r="E143" s="407" t="s">
        <v>1428</v>
      </c>
      <c r="F143" s="417" t="str">
        <f t="shared" si="8"/>
        <v>X</v>
      </c>
      <c r="G143" s="418" t="str">
        <f t="shared" si="9"/>
        <v/>
      </c>
      <c r="H143" s="418" t="str">
        <f t="shared" si="10"/>
        <v/>
      </c>
      <c r="I143" s="418" t="str">
        <f t="shared" si="11"/>
        <v/>
      </c>
      <c r="J143" s="419"/>
      <c r="K143" s="505" t="s">
        <v>1412</v>
      </c>
    </row>
    <row r="144" spans="1:11" s="395" customFormat="1" ht="18.75" x14ac:dyDescent="0.25">
      <c r="A144" s="403">
        <v>137</v>
      </c>
      <c r="B144" s="404" t="s">
        <v>712</v>
      </c>
      <c r="C144" s="420" t="s">
        <v>1015</v>
      </c>
      <c r="D144" s="406">
        <v>3</v>
      </c>
      <c r="E144" s="407" t="s">
        <v>1428</v>
      </c>
      <c r="F144" s="417" t="str">
        <f t="shared" si="8"/>
        <v>X</v>
      </c>
      <c r="G144" s="418" t="str">
        <f t="shared" si="9"/>
        <v/>
      </c>
      <c r="H144" s="418" t="str">
        <f t="shared" si="10"/>
        <v/>
      </c>
      <c r="I144" s="418" t="str">
        <f t="shared" si="11"/>
        <v/>
      </c>
      <c r="J144" s="419"/>
      <c r="K144" s="505" t="s">
        <v>1412</v>
      </c>
    </row>
    <row r="145" spans="1:11" s="395" customFormat="1" ht="18.75" x14ac:dyDescent="0.25">
      <c r="A145" s="403">
        <v>138</v>
      </c>
      <c r="B145" s="404" t="s">
        <v>1226</v>
      </c>
      <c r="C145" s="420">
        <v>50700000428</v>
      </c>
      <c r="D145" s="406">
        <v>3</v>
      </c>
      <c r="E145" s="407" t="s">
        <v>1428</v>
      </c>
      <c r="F145" s="417" t="str">
        <f t="shared" si="8"/>
        <v>X</v>
      </c>
      <c r="G145" s="418" t="str">
        <f t="shared" si="9"/>
        <v/>
      </c>
      <c r="H145" s="418" t="str">
        <f t="shared" si="10"/>
        <v/>
      </c>
      <c r="I145" s="418" t="str">
        <f t="shared" si="11"/>
        <v/>
      </c>
      <c r="J145" s="419"/>
      <c r="K145" s="505" t="s">
        <v>1412</v>
      </c>
    </row>
    <row r="146" spans="1:11" s="395" customFormat="1" ht="18.75" x14ac:dyDescent="0.25">
      <c r="A146" s="403">
        <v>139</v>
      </c>
      <c r="B146" s="404" t="s">
        <v>1105</v>
      </c>
      <c r="C146" s="405" t="s">
        <v>1058</v>
      </c>
      <c r="D146" s="406">
        <v>3</v>
      </c>
      <c r="E146" s="407" t="s">
        <v>1428</v>
      </c>
      <c r="F146" s="417" t="str">
        <f t="shared" si="8"/>
        <v>X</v>
      </c>
      <c r="G146" s="418" t="str">
        <f t="shared" si="9"/>
        <v/>
      </c>
      <c r="H146" s="418" t="str">
        <f t="shared" si="10"/>
        <v/>
      </c>
      <c r="I146" s="418" t="str">
        <f t="shared" si="11"/>
        <v/>
      </c>
      <c r="J146" s="419"/>
      <c r="K146" s="505" t="s">
        <v>1412</v>
      </c>
    </row>
    <row r="147" spans="1:11" s="395" customFormat="1" ht="18.75" x14ac:dyDescent="0.25">
      <c r="A147" s="403">
        <v>140</v>
      </c>
      <c r="B147" s="404" t="s">
        <v>1069</v>
      </c>
      <c r="C147" s="420">
        <v>21000001731</v>
      </c>
      <c r="D147" s="406">
        <v>2.92</v>
      </c>
      <c r="E147" s="407" t="s">
        <v>1428</v>
      </c>
      <c r="F147" s="417" t="str">
        <f t="shared" si="8"/>
        <v>X</v>
      </c>
      <c r="G147" s="418" t="str">
        <f t="shared" si="9"/>
        <v/>
      </c>
      <c r="H147" s="418" t="str">
        <f t="shared" si="10"/>
        <v/>
      </c>
      <c r="I147" s="418" t="str">
        <f t="shared" si="11"/>
        <v/>
      </c>
      <c r="J147" s="419"/>
      <c r="K147" s="505" t="s">
        <v>1412</v>
      </c>
    </row>
    <row r="148" spans="1:11" s="395" customFormat="1" ht="47.25" x14ac:dyDescent="0.25">
      <c r="A148" s="403">
        <v>141</v>
      </c>
      <c r="B148" s="404" t="s">
        <v>749</v>
      </c>
      <c r="C148" s="420" t="s">
        <v>1023</v>
      </c>
      <c r="D148" s="406">
        <v>2.92</v>
      </c>
      <c r="E148" s="407" t="s">
        <v>1428</v>
      </c>
      <c r="F148" s="417" t="str">
        <f t="shared" si="8"/>
        <v>X</v>
      </c>
      <c r="G148" s="418" t="str">
        <f t="shared" si="9"/>
        <v/>
      </c>
      <c r="H148" s="418" t="str">
        <f t="shared" si="10"/>
        <v/>
      </c>
      <c r="I148" s="418" t="str">
        <f t="shared" si="11"/>
        <v/>
      </c>
      <c r="J148" s="419" t="s">
        <v>1430</v>
      </c>
      <c r="K148" s="505" t="s">
        <v>1412</v>
      </c>
    </row>
    <row r="149" spans="1:11" s="395" customFormat="1" ht="18.75" x14ac:dyDescent="0.25">
      <c r="A149" s="403">
        <v>142</v>
      </c>
      <c r="B149" s="404" t="s">
        <v>1250</v>
      </c>
      <c r="C149" s="405" t="s">
        <v>1034</v>
      </c>
      <c r="D149" s="406">
        <v>2.91</v>
      </c>
      <c r="E149" s="407" t="s">
        <v>1428</v>
      </c>
      <c r="F149" s="417" t="str">
        <f t="shared" si="8"/>
        <v>X</v>
      </c>
      <c r="G149" s="418" t="str">
        <f t="shared" si="9"/>
        <v/>
      </c>
      <c r="H149" s="418" t="str">
        <f t="shared" si="10"/>
        <v/>
      </c>
      <c r="I149" s="418" t="str">
        <f t="shared" si="11"/>
        <v/>
      </c>
      <c r="J149" s="419"/>
      <c r="K149" s="505" t="s">
        <v>1412</v>
      </c>
    </row>
    <row r="150" spans="1:11" s="395" customFormat="1" ht="18.75" x14ac:dyDescent="0.25">
      <c r="A150" s="403">
        <v>143</v>
      </c>
      <c r="B150" s="404" t="s">
        <v>802</v>
      </c>
      <c r="C150" s="420">
        <v>50800001163</v>
      </c>
      <c r="D150" s="406">
        <v>2.86</v>
      </c>
      <c r="E150" s="407" t="s">
        <v>1428</v>
      </c>
      <c r="F150" s="417" t="str">
        <f t="shared" si="8"/>
        <v>X</v>
      </c>
      <c r="G150" s="418" t="str">
        <f t="shared" si="9"/>
        <v/>
      </c>
      <c r="H150" s="418" t="str">
        <f t="shared" si="10"/>
        <v/>
      </c>
      <c r="I150" s="418" t="str">
        <f t="shared" si="11"/>
        <v/>
      </c>
      <c r="J150" s="419"/>
      <c r="K150" s="505" t="s">
        <v>1412</v>
      </c>
    </row>
    <row r="151" spans="1:11" s="395" customFormat="1" ht="18.75" x14ac:dyDescent="0.25">
      <c r="A151" s="403">
        <v>144</v>
      </c>
      <c r="B151" s="404" t="s">
        <v>685</v>
      </c>
      <c r="C151" s="420">
        <v>11100115705</v>
      </c>
      <c r="D151" s="406">
        <v>2.86</v>
      </c>
      <c r="E151" s="407" t="s">
        <v>1428</v>
      </c>
      <c r="F151" s="417" t="str">
        <f t="shared" si="8"/>
        <v>X</v>
      </c>
      <c r="G151" s="418" t="str">
        <f t="shared" si="9"/>
        <v/>
      </c>
      <c r="H151" s="418" t="str">
        <f t="shared" si="10"/>
        <v/>
      </c>
      <c r="I151" s="418" t="str">
        <f t="shared" si="11"/>
        <v/>
      </c>
      <c r="J151" s="419"/>
      <c r="K151" s="505" t="s">
        <v>1412</v>
      </c>
    </row>
    <row r="152" spans="1:11" s="395" customFormat="1" ht="18.75" x14ac:dyDescent="0.25">
      <c r="A152" s="403">
        <v>145</v>
      </c>
      <c r="B152" s="404" t="s">
        <v>682</v>
      </c>
      <c r="C152" s="405" t="s">
        <v>939</v>
      </c>
      <c r="D152" s="406">
        <v>2.86</v>
      </c>
      <c r="E152" s="407" t="s">
        <v>1428</v>
      </c>
      <c r="F152" s="417" t="str">
        <f t="shared" si="8"/>
        <v>X</v>
      </c>
      <c r="G152" s="418" t="str">
        <f t="shared" si="9"/>
        <v/>
      </c>
      <c r="H152" s="418" t="str">
        <f t="shared" si="10"/>
        <v/>
      </c>
      <c r="I152" s="418" t="str">
        <f t="shared" si="11"/>
        <v/>
      </c>
      <c r="J152" s="419"/>
      <c r="K152" s="505" t="s">
        <v>1412</v>
      </c>
    </row>
    <row r="153" spans="1:11" s="395" customFormat="1" ht="18.75" x14ac:dyDescent="0.25">
      <c r="A153" s="403">
        <v>146</v>
      </c>
      <c r="B153" s="404" t="s">
        <v>1223</v>
      </c>
      <c r="C153" s="405" t="s">
        <v>934</v>
      </c>
      <c r="D153" s="406">
        <v>2.86</v>
      </c>
      <c r="E153" s="407" t="s">
        <v>1428</v>
      </c>
      <c r="F153" s="417" t="str">
        <f t="shared" si="8"/>
        <v>X</v>
      </c>
      <c r="G153" s="418" t="str">
        <f t="shared" si="9"/>
        <v/>
      </c>
      <c r="H153" s="418" t="str">
        <f t="shared" si="10"/>
        <v/>
      </c>
      <c r="I153" s="418" t="str">
        <f t="shared" si="11"/>
        <v/>
      </c>
      <c r="J153" s="419"/>
      <c r="K153" s="505" t="s">
        <v>1412</v>
      </c>
    </row>
    <row r="154" spans="1:11" s="395" customFormat="1" ht="18.75" x14ac:dyDescent="0.25">
      <c r="A154" s="403">
        <v>147</v>
      </c>
      <c r="B154" s="404" t="s">
        <v>1227</v>
      </c>
      <c r="C154" s="426">
        <v>11100083308</v>
      </c>
      <c r="D154" s="406">
        <v>2.86</v>
      </c>
      <c r="E154" s="407" t="s">
        <v>1428</v>
      </c>
      <c r="F154" s="417" t="str">
        <f t="shared" si="8"/>
        <v>X</v>
      </c>
      <c r="G154" s="418" t="str">
        <f t="shared" si="9"/>
        <v/>
      </c>
      <c r="H154" s="418" t="str">
        <f t="shared" si="10"/>
        <v/>
      </c>
      <c r="I154" s="418" t="str">
        <f t="shared" si="11"/>
        <v/>
      </c>
      <c r="J154" s="419"/>
      <c r="K154" s="505" t="s">
        <v>1412</v>
      </c>
    </row>
    <row r="155" spans="1:11" s="395" customFormat="1" ht="18.75" x14ac:dyDescent="0.25">
      <c r="A155" s="403">
        <v>148</v>
      </c>
      <c r="B155" s="404" t="s">
        <v>783</v>
      </c>
      <c r="C155" s="426">
        <v>40800000327</v>
      </c>
      <c r="D155" s="406">
        <v>2.72</v>
      </c>
      <c r="E155" s="407" t="s">
        <v>1428</v>
      </c>
      <c r="F155" s="417" t="str">
        <f t="shared" si="8"/>
        <v>X</v>
      </c>
      <c r="G155" s="418" t="str">
        <f t="shared" si="9"/>
        <v/>
      </c>
      <c r="H155" s="418" t="str">
        <f t="shared" si="10"/>
        <v/>
      </c>
      <c r="I155" s="418" t="str">
        <f t="shared" si="11"/>
        <v/>
      </c>
      <c r="J155" s="419"/>
      <c r="K155" s="505" t="s">
        <v>1412</v>
      </c>
    </row>
    <row r="156" spans="1:11" s="395" customFormat="1" ht="18.75" x14ac:dyDescent="0.25">
      <c r="A156" s="403">
        <v>149</v>
      </c>
      <c r="B156" s="404" t="s">
        <v>776</v>
      </c>
      <c r="C156" s="426">
        <v>40900000037</v>
      </c>
      <c r="D156" s="406">
        <v>2.72</v>
      </c>
      <c r="E156" s="407" t="s">
        <v>1428</v>
      </c>
      <c r="F156" s="417" t="str">
        <f t="shared" si="8"/>
        <v>X</v>
      </c>
      <c r="G156" s="418" t="str">
        <f t="shared" si="9"/>
        <v/>
      </c>
      <c r="H156" s="418" t="str">
        <f t="shared" si="10"/>
        <v/>
      </c>
      <c r="I156" s="418" t="str">
        <f t="shared" si="11"/>
        <v/>
      </c>
      <c r="J156" s="419"/>
      <c r="K156" s="505" t="s">
        <v>1412</v>
      </c>
    </row>
    <row r="157" spans="1:11" s="395" customFormat="1" ht="35.25" customHeight="1" x14ac:dyDescent="0.25">
      <c r="A157" s="403">
        <v>150</v>
      </c>
      <c r="B157" s="404" t="s">
        <v>800</v>
      </c>
      <c r="C157" s="420">
        <v>50700000482</v>
      </c>
      <c r="D157" s="406">
        <v>2.72</v>
      </c>
      <c r="E157" s="407" t="s">
        <v>1428</v>
      </c>
      <c r="F157" s="417" t="str">
        <f t="shared" si="8"/>
        <v>X</v>
      </c>
      <c r="G157" s="418" t="str">
        <f t="shared" si="9"/>
        <v/>
      </c>
      <c r="H157" s="418" t="str">
        <f t="shared" si="10"/>
        <v/>
      </c>
      <c r="I157" s="418" t="str">
        <f t="shared" si="11"/>
        <v/>
      </c>
      <c r="J157" s="419"/>
      <c r="K157" s="505" t="s">
        <v>1412</v>
      </c>
    </row>
    <row r="158" spans="1:11" s="395" customFormat="1" ht="18.75" x14ac:dyDescent="0.25">
      <c r="A158" s="403">
        <v>151</v>
      </c>
      <c r="B158" s="404" t="s">
        <v>777</v>
      </c>
      <c r="C158" s="426">
        <v>40800000301</v>
      </c>
      <c r="D158" s="406">
        <v>2.72</v>
      </c>
      <c r="E158" s="407" t="s">
        <v>1428</v>
      </c>
      <c r="F158" s="417" t="str">
        <f t="shared" si="8"/>
        <v>X</v>
      </c>
      <c r="G158" s="418" t="str">
        <f t="shared" si="9"/>
        <v/>
      </c>
      <c r="H158" s="418" t="str">
        <f t="shared" si="10"/>
        <v/>
      </c>
      <c r="I158" s="418" t="str">
        <f t="shared" si="11"/>
        <v/>
      </c>
      <c r="J158" s="419"/>
      <c r="K158" s="505" t="s">
        <v>1412</v>
      </c>
    </row>
    <row r="159" spans="1:11" s="395" customFormat="1" ht="33" customHeight="1" x14ac:dyDescent="0.25">
      <c r="A159" s="403">
        <v>152</v>
      </c>
      <c r="B159" s="404" t="s">
        <v>750</v>
      </c>
      <c r="C159" s="420">
        <v>31100001689</v>
      </c>
      <c r="D159" s="406">
        <v>2.67</v>
      </c>
      <c r="E159" s="407" t="s">
        <v>1428</v>
      </c>
      <c r="F159" s="417" t="str">
        <f t="shared" si="8"/>
        <v>X</v>
      </c>
      <c r="G159" s="418" t="str">
        <f t="shared" si="9"/>
        <v/>
      </c>
      <c r="H159" s="418" t="str">
        <f t="shared" si="10"/>
        <v/>
      </c>
      <c r="I159" s="418" t="str">
        <f t="shared" si="11"/>
        <v/>
      </c>
      <c r="J159" s="419"/>
      <c r="K159" s="505" t="s">
        <v>1412</v>
      </c>
    </row>
    <row r="160" spans="1:11" s="395" customFormat="1" ht="18.75" x14ac:dyDescent="0.25">
      <c r="A160" s="403">
        <v>153</v>
      </c>
      <c r="B160" s="404" t="s">
        <v>754</v>
      </c>
      <c r="C160" s="420">
        <v>40400000544</v>
      </c>
      <c r="D160" s="406">
        <v>2.67</v>
      </c>
      <c r="E160" s="407" t="s">
        <v>1428</v>
      </c>
      <c r="F160" s="417" t="str">
        <f t="shared" si="8"/>
        <v>X</v>
      </c>
      <c r="G160" s="418" t="str">
        <f t="shared" si="9"/>
        <v/>
      </c>
      <c r="H160" s="418" t="str">
        <f t="shared" si="10"/>
        <v/>
      </c>
      <c r="I160" s="418" t="str">
        <f t="shared" si="11"/>
        <v/>
      </c>
      <c r="J160" s="419"/>
      <c r="K160" s="505" t="s">
        <v>1412</v>
      </c>
    </row>
    <row r="161" spans="1:11" s="395" customFormat="1" ht="18.75" x14ac:dyDescent="0.25">
      <c r="A161" s="403">
        <v>154</v>
      </c>
      <c r="B161" s="404" t="s">
        <v>751</v>
      </c>
      <c r="C161" s="422">
        <v>31100001640</v>
      </c>
      <c r="D161" s="406">
        <v>2.67</v>
      </c>
      <c r="E161" s="407" t="s">
        <v>1428</v>
      </c>
      <c r="F161" s="417" t="str">
        <f t="shared" si="8"/>
        <v>X</v>
      </c>
      <c r="G161" s="418" t="str">
        <f t="shared" si="9"/>
        <v/>
      </c>
      <c r="H161" s="418" t="str">
        <f t="shared" si="10"/>
        <v/>
      </c>
      <c r="I161" s="418" t="str">
        <f t="shared" si="11"/>
        <v/>
      </c>
      <c r="J161" s="419"/>
      <c r="K161" s="505" t="s">
        <v>1412</v>
      </c>
    </row>
    <row r="162" spans="1:11" s="395" customFormat="1" ht="18.75" x14ac:dyDescent="0.25">
      <c r="A162" s="403">
        <v>155</v>
      </c>
      <c r="B162" s="404" t="s">
        <v>812</v>
      </c>
      <c r="C162" s="439">
        <v>60300000132</v>
      </c>
      <c r="D162" s="406">
        <v>2.67</v>
      </c>
      <c r="E162" s="407" t="s">
        <v>1428</v>
      </c>
      <c r="F162" s="417" t="str">
        <f t="shared" si="8"/>
        <v>X</v>
      </c>
      <c r="G162" s="418" t="str">
        <f t="shared" si="9"/>
        <v/>
      </c>
      <c r="H162" s="418" t="str">
        <f t="shared" si="10"/>
        <v/>
      </c>
      <c r="I162" s="418" t="str">
        <f t="shared" si="11"/>
        <v/>
      </c>
      <c r="J162" s="419"/>
      <c r="K162" s="505" t="s">
        <v>1412</v>
      </c>
    </row>
    <row r="163" spans="1:11" s="395" customFormat="1" ht="18.75" x14ac:dyDescent="0.25">
      <c r="A163" s="403">
        <v>156</v>
      </c>
      <c r="B163" s="404" t="s">
        <v>806</v>
      </c>
      <c r="C163" s="433">
        <v>60300000171</v>
      </c>
      <c r="D163" s="406">
        <v>2.67</v>
      </c>
      <c r="E163" s="407" t="s">
        <v>1428</v>
      </c>
      <c r="F163" s="417" t="str">
        <f t="shared" si="8"/>
        <v>X</v>
      </c>
      <c r="G163" s="418" t="str">
        <f t="shared" si="9"/>
        <v/>
      </c>
      <c r="H163" s="418" t="str">
        <f t="shared" si="10"/>
        <v/>
      </c>
      <c r="I163" s="418" t="str">
        <f t="shared" si="11"/>
        <v/>
      </c>
      <c r="J163" s="419"/>
      <c r="K163" s="505" t="s">
        <v>1412</v>
      </c>
    </row>
    <row r="164" spans="1:11" s="395" customFormat="1" ht="18.75" x14ac:dyDescent="0.25">
      <c r="A164" s="403">
        <v>157</v>
      </c>
      <c r="B164" s="404" t="s">
        <v>1323</v>
      </c>
      <c r="C164" s="405" t="s">
        <v>1433</v>
      </c>
      <c r="D164" s="406">
        <v>2.67</v>
      </c>
      <c r="E164" s="407" t="s">
        <v>1428</v>
      </c>
      <c r="F164" s="417" t="str">
        <f t="shared" si="8"/>
        <v>X</v>
      </c>
      <c r="G164" s="418" t="str">
        <f t="shared" si="9"/>
        <v/>
      </c>
      <c r="H164" s="418" t="str">
        <f t="shared" si="10"/>
        <v/>
      </c>
      <c r="I164" s="418" t="str">
        <f t="shared" si="11"/>
        <v/>
      </c>
      <c r="J164" s="419"/>
      <c r="K164" s="505" t="s">
        <v>1412</v>
      </c>
    </row>
    <row r="165" spans="1:11" s="395" customFormat="1" ht="18.75" x14ac:dyDescent="0.25">
      <c r="A165" s="403">
        <v>158</v>
      </c>
      <c r="B165" s="404" t="s">
        <v>1139</v>
      </c>
      <c r="C165" s="445">
        <v>71000000507</v>
      </c>
      <c r="D165" s="406">
        <v>2.67</v>
      </c>
      <c r="E165" s="407" t="s">
        <v>1428</v>
      </c>
      <c r="F165" s="417" t="str">
        <f t="shared" si="8"/>
        <v>X</v>
      </c>
      <c r="G165" s="418" t="str">
        <f t="shared" si="9"/>
        <v/>
      </c>
      <c r="H165" s="418" t="str">
        <f t="shared" si="10"/>
        <v/>
      </c>
      <c r="I165" s="418" t="str">
        <f t="shared" si="11"/>
        <v/>
      </c>
      <c r="J165" s="419"/>
      <c r="K165" s="505" t="s">
        <v>1412</v>
      </c>
    </row>
    <row r="166" spans="1:11" s="395" customFormat="1" ht="18.75" x14ac:dyDescent="0.25">
      <c r="A166" s="403">
        <v>159</v>
      </c>
      <c r="B166" s="404" t="s">
        <v>588</v>
      </c>
      <c r="C166" s="436">
        <v>21000001128</v>
      </c>
      <c r="D166" s="406">
        <v>2.67</v>
      </c>
      <c r="E166" s="407" t="s">
        <v>1428</v>
      </c>
      <c r="F166" s="417" t="str">
        <f t="shared" si="8"/>
        <v>X</v>
      </c>
      <c r="G166" s="418" t="str">
        <f t="shared" si="9"/>
        <v/>
      </c>
      <c r="H166" s="418" t="str">
        <f t="shared" si="10"/>
        <v/>
      </c>
      <c r="I166" s="418" t="str">
        <f t="shared" si="11"/>
        <v/>
      </c>
      <c r="J166" s="419"/>
      <c r="K166" s="505" t="s">
        <v>1412</v>
      </c>
    </row>
    <row r="167" spans="1:11" s="395" customFormat="1" ht="18.75" x14ac:dyDescent="0.25">
      <c r="A167" s="403">
        <v>160</v>
      </c>
      <c r="B167" s="404" t="s">
        <v>768</v>
      </c>
      <c r="C167" s="436">
        <v>40700000674</v>
      </c>
      <c r="D167" s="406">
        <v>2.67</v>
      </c>
      <c r="E167" s="407" t="s">
        <v>1428</v>
      </c>
      <c r="F167" s="417" t="str">
        <f t="shared" si="8"/>
        <v>X</v>
      </c>
      <c r="G167" s="418" t="str">
        <f t="shared" si="9"/>
        <v/>
      </c>
      <c r="H167" s="418" t="str">
        <f t="shared" si="10"/>
        <v/>
      </c>
      <c r="I167" s="418" t="str">
        <f t="shared" si="11"/>
        <v/>
      </c>
      <c r="J167" s="419"/>
      <c r="K167" s="505" t="s">
        <v>1412</v>
      </c>
    </row>
    <row r="168" spans="1:11" s="421" customFormat="1" ht="27.75" customHeight="1" x14ac:dyDescent="0.25">
      <c r="A168" s="403">
        <v>161</v>
      </c>
      <c r="B168" s="404" t="s">
        <v>1141</v>
      </c>
      <c r="C168" s="450">
        <v>71000000474</v>
      </c>
      <c r="D168" s="406">
        <v>2.67</v>
      </c>
      <c r="E168" s="407" t="s">
        <v>1428</v>
      </c>
      <c r="F168" s="417" t="str">
        <f t="shared" si="8"/>
        <v>X</v>
      </c>
      <c r="G168" s="418" t="str">
        <f t="shared" si="9"/>
        <v/>
      </c>
      <c r="H168" s="418" t="str">
        <f t="shared" si="10"/>
        <v/>
      </c>
      <c r="I168" s="418" t="str">
        <f t="shared" si="11"/>
        <v/>
      </c>
      <c r="J168" s="419"/>
      <c r="K168" s="505" t="s">
        <v>1412</v>
      </c>
    </row>
    <row r="169" spans="1:11" s="425" customFormat="1" ht="18.75" x14ac:dyDescent="0.25">
      <c r="A169" s="403">
        <v>162</v>
      </c>
      <c r="B169" s="404" t="s">
        <v>753</v>
      </c>
      <c r="C169" s="451">
        <v>31100001615</v>
      </c>
      <c r="D169" s="406">
        <v>2.67</v>
      </c>
      <c r="E169" s="407" t="s">
        <v>1428</v>
      </c>
      <c r="F169" s="417" t="str">
        <f t="shared" si="8"/>
        <v>X</v>
      </c>
      <c r="G169" s="418" t="str">
        <f t="shared" si="9"/>
        <v/>
      </c>
      <c r="H169" s="418" t="str">
        <f t="shared" si="10"/>
        <v/>
      </c>
      <c r="I169" s="418" t="str">
        <f t="shared" si="11"/>
        <v/>
      </c>
      <c r="J169" s="419"/>
      <c r="K169" s="505" t="s">
        <v>1412</v>
      </c>
    </row>
    <row r="170" spans="1:11" s="425" customFormat="1" ht="18.75" x14ac:dyDescent="0.25">
      <c r="A170" s="403">
        <v>163</v>
      </c>
      <c r="B170" s="404" t="s">
        <v>1228</v>
      </c>
      <c r="C170" s="452">
        <v>11100071601</v>
      </c>
      <c r="D170" s="406">
        <v>2.66</v>
      </c>
      <c r="E170" s="407" t="s">
        <v>1428</v>
      </c>
      <c r="F170" s="417" t="str">
        <f t="shared" si="8"/>
        <v>X</v>
      </c>
      <c r="G170" s="418" t="str">
        <f t="shared" si="9"/>
        <v/>
      </c>
      <c r="H170" s="418" t="str">
        <f t="shared" si="10"/>
        <v/>
      </c>
      <c r="I170" s="418" t="str">
        <f t="shared" si="11"/>
        <v/>
      </c>
      <c r="J170" s="419"/>
      <c r="K170" s="505" t="s">
        <v>1412</v>
      </c>
    </row>
    <row r="171" spans="1:11" s="425" customFormat="1" ht="18.75" x14ac:dyDescent="0.25">
      <c r="A171" s="403">
        <v>164</v>
      </c>
      <c r="B171" s="404" t="s">
        <v>756</v>
      </c>
      <c r="C171" s="436" t="s">
        <v>957</v>
      </c>
      <c r="D171" s="406">
        <v>2.66</v>
      </c>
      <c r="E171" s="407" t="s">
        <v>1428</v>
      </c>
      <c r="F171" s="417" t="str">
        <f t="shared" si="8"/>
        <v>X</v>
      </c>
      <c r="G171" s="418" t="str">
        <f t="shared" si="9"/>
        <v/>
      </c>
      <c r="H171" s="418" t="str">
        <f t="shared" si="10"/>
        <v/>
      </c>
      <c r="I171" s="418" t="str">
        <f t="shared" si="11"/>
        <v/>
      </c>
      <c r="J171" s="419"/>
      <c r="K171" s="505" t="s">
        <v>1412</v>
      </c>
    </row>
    <row r="172" spans="1:11" s="425" customFormat="1" ht="18.75" x14ac:dyDescent="0.25">
      <c r="A172" s="403">
        <v>165</v>
      </c>
      <c r="B172" s="404" t="s">
        <v>1251</v>
      </c>
      <c r="C172" s="453">
        <v>11100071602</v>
      </c>
      <c r="D172" s="406">
        <v>2.4300000000000002</v>
      </c>
      <c r="E172" s="407" t="s">
        <v>1428</v>
      </c>
      <c r="F172" s="417" t="str">
        <f t="shared" si="8"/>
        <v>X</v>
      </c>
      <c r="G172" s="418" t="str">
        <f t="shared" si="9"/>
        <v/>
      </c>
      <c r="H172" s="418" t="str">
        <f t="shared" si="10"/>
        <v/>
      </c>
      <c r="I172" s="418" t="str">
        <f t="shared" si="11"/>
        <v/>
      </c>
      <c r="J172" s="419"/>
      <c r="K172" s="505" t="s">
        <v>1412</v>
      </c>
    </row>
    <row r="173" spans="1:11" s="425" customFormat="1" ht="18.75" x14ac:dyDescent="0.25">
      <c r="A173" s="403">
        <v>166</v>
      </c>
      <c r="B173" s="404" t="s">
        <v>791</v>
      </c>
      <c r="C173" s="436">
        <v>50700000361</v>
      </c>
      <c r="D173" s="406">
        <v>2.41</v>
      </c>
      <c r="E173" s="407" t="s">
        <v>1428</v>
      </c>
      <c r="F173" s="417" t="str">
        <f t="shared" si="8"/>
        <v>X</v>
      </c>
      <c r="G173" s="418" t="str">
        <f t="shared" si="9"/>
        <v/>
      </c>
      <c r="H173" s="418" t="str">
        <f t="shared" si="10"/>
        <v/>
      </c>
      <c r="I173" s="418" t="str">
        <f t="shared" si="11"/>
        <v/>
      </c>
      <c r="J173" s="419"/>
      <c r="K173" s="505" t="s">
        <v>1412</v>
      </c>
    </row>
    <row r="174" spans="1:11" s="425" customFormat="1" ht="18.75" x14ac:dyDescent="0.25">
      <c r="A174" s="403">
        <v>167</v>
      </c>
      <c r="B174" s="404" t="s">
        <v>1222</v>
      </c>
      <c r="C174" s="437" t="s">
        <v>1056</v>
      </c>
      <c r="D174" s="406">
        <v>2.41</v>
      </c>
      <c r="E174" s="407" t="s">
        <v>1428</v>
      </c>
      <c r="F174" s="417" t="str">
        <f t="shared" si="8"/>
        <v>X</v>
      </c>
      <c r="G174" s="418" t="str">
        <f t="shared" si="9"/>
        <v/>
      </c>
      <c r="H174" s="418" t="str">
        <f t="shared" si="10"/>
        <v/>
      </c>
      <c r="I174" s="418" t="str">
        <f t="shared" si="11"/>
        <v/>
      </c>
      <c r="J174" s="419"/>
      <c r="K174" s="505" t="s">
        <v>1412</v>
      </c>
    </row>
    <row r="175" spans="1:11" s="425" customFormat="1" ht="18.75" x14ac:dyDescent="0.25">
      <c r="A175" s="403">
        <v>168</v>
      </c>
      <c r="B175" s="404" t="s">
        <v>808</v>
      </c>
      <c r="C175" s="454">
        <v>60300000115</v>
      </c>
      <c r="D175" s="406">
        <v>2.34</v>
      </c>
      <c r="E175" s="407" t="s">
        <v>1428</v>
      </c>
      <c r="F175" s="417" t="str">
        <f t="shared" si="8"/>
        <v>X</v>
      </c>
      <c r="G175" s="418" t="str">
        <f t="shared" si="9"/>
        <v/>
      </c>
      <c r="H175" s="418" t="str">
        <f t="shared" si="10"/>
        <v/>
      </c>
      <c r="I175" s="418" t="str">
        <f t="shared" si="11"/>
        <v/>
      </c>
      <c r="J175" s="419"/>
      <c r="K175" s="505" t="s">
        <v>1412</v>
      </c>
    </row>
    <row r="176" spans="1:11" s="425" customFormat="1" ht="18.75" x14ac:dyDescent="0.25">
      <c r="A176" s="403">
        <v>169</v>
      </c>
      <c r="B176" s="404" t="s">
        <v>1327</v>
      </c>
      <c r="C176" s="452">
        <v>80600000454</v>
      </c>
      <c r="D176" s="406">
        <v>2.34</v>
      </c>
      <c r="E176" s="407" t="s">
        <v>1428</v>
      </c>
      <c r="F176" s="417" t="str">
        <f t="shared" si="8"/>
        <v>X</v>
      </c>
      <c r="G176" s="418" t="str">
        <f t="shared" si="9"/>
        <v/>
      </c>
      <c r="H176" s="418" t="str">
        <f t="shared" si="10"/>
        <v/>
      </c>
      <c r="I176" s="418" t="str">
        <f t="shared" si="11"/>
        <v/>
      </c>
      <c r="J176" s="419"/>
      <c r="K176" s="505" t="s">
        <v>1412</v>
      </c>
    </row>
    <row r="177" spans="1:11" s="425" customFormat="1" ht="34.5" customHeight="1" x14ac:dyDescent="0.25">
      <c r="A177" s="403">
        <v>170</v>
      </c>
      <c r="B177" s="404" t="s">
        <v>810</v>
      </c>
      <c r="C177" s="455">
        <v>60200000550</v>
      </c>
      <c r="D177" s="406">
        <v>2.34</v>
      </c>
      <c r="E177" s="407" t="s">
        <v>1428</v>
      </c>
      <c r="F177" s="417" t="str">
        <f t="shared" si="8"/>
        <v>X</v>
      </c>
      <c r="G177" s="418" t="str">
        <f t="shared" si="9"/>
        <v/>
      </c>
      <c r="H177" s="418" t="str">
        <f t="shared" si="10"/>
        <v/>
      </c>
      <c r="I177" s="418" t="str">
        <f t="shared" si="11"/>
        <v/>
      </c>
      <c r="J177" s="419"/>
      <c r="K177" s="505" t="s">
        <v>1412</v>
      </c>
    </row>
    <row r="178" spans="1:11" s="425" customFormat="1" ht="18.75" x14ac:dyDescent="0.25">
      <c r="A178" s="403">
        <v>171</v>
      </c>
      <c r="B178" s="404" t="s">
        <v>809</v>
      </c>
      <c r="C178" s="450">
        <v>51200000905</v>
      </c>
      <c r="D178" s="406">
        <v>2.34</v>
      </c>
      <c r="E178" s="407" t="s">
        <v>1428</v>
      </c>
      <c r="F178" s="417" t="str">
        <f t="shared" si="8"/>
        <v>X</v>
      </c>
      <c r="G178" s="418" t="str">
        <f t="shared" si="9"/>
        <v/>
      </c>
      <c r="H178" s="418" t="str">
        <f t="shared" si="10"/>
        <v/>
      </c>
      <c r="I178" s="418" t="str">
        <f t="shared" si="11"/>
        <v/>
      </c>
      <c r="J178" s="419"/>
      <c r="K178" s="505" t="s">
        <v>1412</v>
      </c>
    </row>
    <row r="179" spans="1:11" s="425" customFormat="1" ht="18.75" x14ac:dyDescent="0.25">
      <c r="A179" s="403">
        <v>172</v>
      </c>
      <c r="B179" s="404" t="s">
        <v>1311</v>
      </c>
      <c r="C179" s="436">
        <v>80600000436</v>
      </c>
      <c r="D179" s="406">
        <v>2.27</v>
      </c>
      <c r="E179" s="407" t="s">
        <v>1428</v>
      </c>
      <c r="F179" s="417" t="str">
        <f t="shared" si="8"/>
        <v>X</v>
      </c>
      <c r="G179" s="418" t="str">
        <f t="shared" si="9"/>
        <v/>
      </c>
      <c r="H179" s="418" t="str">
        <f t="shared" si="10"/>
        <v/>
      </c>
      <c r="I179" s="418" t="str">
        <f t="shared" si="11"/>
        <v/>
      </c>
      <c r="J179" s="419"/>
      <c r="K179" s="505" t="s">
        <v>1412</v>
      </c>
    </row>
    <row r="180" spans="1:11" s="398" customFormat="1" ht="18.75" x14ac:dyDescent="0.25">
      <c r="A180" s="403">
        <v>173</v>
      </c>
      <c r="B180" s="404" t="s">
        <v>769</v>
      </c>
      <c r="C180" s="436">
        <v>40700000691</v>
      </c>
      <c r="D180" s="406">
        <v>2.2599999999999998</v>
      </c>
      <c r="E180" s="407" t="s">
        <v>1428</v>
      </c>
      <c r="F180" s="417" t="str">
        <f t="shared" si="8"/>
        <v>X</v>
      </c>
      <c r="G180" s="418" t="str">
        <f t="shared" si="9"/>
        <v/>
      </c>
      <c r="H180" s="418" t="str">
        <f t="shared" si="10"/>
        <v/>
      </c>
      <c r="I180" s="418" t="str">
        <f t="shared" si="11"/>
        <v/>
      </c>
      <c r="J180" s="419"/>
      <c r="K180" s="505" t="s">
        <v>1412</v>
      </c>
    </row>
    <row r="181" spans="1:11" s="398" customFormat="1" ht="30" customHeight="1" x14ac:dyDescent="0.25">
      <c r="A181" s="403">
        <v>174</v>
      </c>
      <c r="B181" s="404" t="s">
        <v>1313</v>
      </c>
      <c r="C181" s="436">
        <v>80500002218</v>
      </c>
      <c r="D181" s="406">
        <v>1.99</v>
      </c>
      <c r="E181" s="407" t="s">
        <v>1428</v>
      </c>
      <c r="F181" s="417" t="str">
        <f t="shared" si="8"/>
        <v>X</v>
      </c>
      <c r="G181" s="418" t="str">
        <f t="shared" si="9"/>
        <v/>
      </c>
      <c r="H181" s="418" t="str">
        <f t="shared" si="10"/>
        <v/>
      </c>
      <c r="I181" s="418" t="str">
        <f t="shared" si="11"/>
        <v/>
      </c>
      <c r="J181" s="419"/>
      <c r="K181" s="505" t="s">
        <v>1412</v>
      </c>
    </row>
    <row r="182" spans="1:11" s="398" customFormat="1" ht="18.75" x14ac:dyDescent="0.25">
      <c r="A182" s="403">
        <v>175</v>
      </c>
      <c r="B182" s="404" t="s">
        <v>1146</v>
      </c>
      <c r="C182" s="436">
        <v>11100000724</v>
      </c>
      <c r="D182" s="406">
        <v>5.63</v>
      </c>
      <c r="E182" s="407" t="s">
        <v>1434</v>
      </c>
      <c r="F182" s="417" t="str">
        <f t="shared" si="8"/>
        <v/>
      </c>
      <c r="G182" s="418" t="str">
        <f t="shared" si="9"/>
        <v>X</v>
      </c>
      <c r="H182" s="418" t="str">
        <f t="shared" si="10"/>
        <v/>
      </c>
      <c r="I182" s="418" t="str">
        <f t="shared" si="11"/>
        <v/>
      </c>
      <c r="J182" s="419"/>
      <c r="K182" s="421" t="s">
        <v>1413</v>
      </c>
    </row>
    <row r="183" spans="1:11" s="398" customFormat="1" ht="27" customHeight="1" x14ac:dyDescent="0.25">
      <c r="A183" s="403">
        <v>176</v>
      </c>
      <c r="B183" s="404" t="s">
        <v>1168</v>
      </c>
      <c r="C183" s="434" t="s">
        <v>856</v>
      </c>
      <c r="D183" s="406">
        <v>5.58</v>
      </c>
      <c r="E183" s="407" t="s">
        <v>1434</v>
      </c>
      <c r="F183" s="417" t="str">
        <f t="shared" si="8"/>
        <v/>
      </c>
      <c r="G183" s="418" t="str">
        <f t="shared" si="9"/>
        <v>X</v>
      </c>
      <c r="H183" s="418" t="str">
        <f t="shared" si="10"/>
        <v/>
      </c>
      <c r="I183" s="418" t="str">
        <f t="shared" si="11"/>
        <v/>
      </c>
      <c r="J183" s="419"/>
      <c r="K183" s="421" t="s">
        <v>1413</v>
      </c>
    </row>
    <row r="184" spans="1:11" s="398" customFormat="1" ht="18.75" x14ac:dyDescent="0.25">
      <c r="A184" s="403">
        <v>177</v>
      </c>
      <c r="B184" s="404" t="s">
        <v>1171</v>
      </c>
      <c r="C184" s="455">
        <v>11100000763</v>
      </c>
      <c r="D184" s="406">
        <v>5.33</v>
      </c>
      <c r="E184" s="407" t="s">
        <v>1434</v>
      </c>
      <c r="F184" s="417" t="str">
        <f t="shared" si="8"/>
        <v/>
      </c>
      <c r="G184" s="418" t="str">
        <f t="shared" si="9"/>
        <v>X</v>
      </c>
      <c r="H184" s="418" t="str">
        <f t="shared" si="10"/>
        <v/>
      </c>
      <c r="I184" s="418" t="str">
        <f t="shared" si="11"/>
        <v/>
      </c>
      <c r="J184" s="419"/>
      <c r="K184" s="421" t="s">
        <v>1413</v>
      </c>
    </row>
    <row r="185" spans="1:11" s="398" customFormat="1" ht="18.75" x14ac:dyDescent="0.25">
      <c r="A185" s="403">
        <v>178</v>
      </c>
      <c r="B185" s="404" t="s">
        <v>1207</v>
      </c>
      <c r="C185" s="436">
        <v>11100000738</v>
      </c>
      <c r="D185" s="406">
        <v>5.18</v>
      </c>
      <c r="E185" s="407" t="s">
        <v>1434</v>
      </c>
      <c r="F185" s="417" t="str">
        <f t="shared" si="8"/>
        <v/>
      </c>
      <c r="G185" s="418" t="str">
        <f t="shared" si="9"/>
        <v>X</v>
      </c>
      <c r="H185" s="418" t="str">
        <f t="shared" si="10"/>
        <v/>
      </c>
      <c r="I185" s="418" t="str">
        <f t="shared" si="11"/>
        <v/>
      </c>
      <c r="J185" s="419"/>
      <c r="K185" s="421" t="s">
        <v>1413</v>
      </c>
    </row>
    <row r="186" spans="1:11" s="398" customFormat="1" ht="18.75" x14ac:dyDescent="0.25">
      <c r="A186" s="403">
        <v>179</v>
      </c>
      <c r="B186" s="404" t="s">
        <v>1208</v>
      </c>
      <c r="C186" s="453">
        <v>11100000741</v>
      </c>
      <c r="D186" s="406">
        <v>5.13</v>
      </c>
      <c r="E186" s="407" t="s">
        <v>1434</v>
      </c>
      <c r="F186" s="417" t="str">
        <f t="shared" si="8"/>
        <v/>
      </c>
      <c r="G186" s="418" t="str">
        <f t="shared" si="9"/>
        <v>X</v>
      </c>
      <c r="H186" s="418" t="str">
        <f t="shared" si="10"/>
        <v/>
      </c>
      <c r="I186" s="418" t="str">
        <f t="shared" si="11"/>
        <v/>
      </c>
      <c r="J186" s="419"/>
      <c r="K186" s="421" t="s">
        <v>1413</v>
      </c>
    </row>
    <row r="187" spans="1:11" s="398" customFormat="1" ht="35.25" customHeight="1" x14ac:dyDescent="0.25">
      <c r="A187" s="403">
        <v>180</v>
      </c>
      <c r="B187" s="404" t="s">
        <v>1179</v>
      </c>
      <c r="C187" s="436">
        <v>11100000750</v>
      </c>
      <c r="D187" s="406">
        <v>4.9800000000000004</v>
      </c>
      <c r="E187" s="407" t="s">
        <v>1434</v>
      </c>
      <c r="F187" s="417" t="str">
        <f t="shared" si="8"/>
        <v/>
      </c>
      <c r="G187" s="418" t="str">
        <f t="shared" si="9"/>
        <v>X</v>
      </c>
      <c r="H187" s="418" t="str">
        <f t="shared" si="10"/>
        <v/>
      </c>
      <c r="I187" s="418" t="str">
        <f t="shared" si="11"/>
        <v/>
      </c>
      <c r="J187" s="419"/>
      <c r="K187" s="421" t="s">
        <v>1413</v>
      </c>
    </row>
    <row r="188" spans="1:11" s="398" customFormat="1" ht="18.75" x14ac:dyDescent="0.25">
      <c r="A188" s="403">
        <v>181</v>
      </c>
      <c r="B188" s="404" t="s">
        <v>1176</v>
      </c>
      <c r="C188" s="455">
        <v>11100000757</v>
      </c>
      <c r="D188" s="406">
        <v>4.6500000000000004</v>
      </c>
      <c r="E188" s="407" t="s">
        <v>1434</v>
      </c>
      <c r="F188" s="417" t="str">
        <f t="shared" si="8"/>
        <v/>
      </c>
      <c r="G188" s="418" t="str">
        <f t="shared" si="9"/>
        <v>X</v>
      </c>
      <c r="H188" s="418" t="str">
        <f t="shared" si="10"/>
        <v/>
      </c>
      <c r="I188" s="418" t="str">
        <f t="shared" si="11"/>
        <v/>
      </c>
      <c r="J188" s="419"/>
      <c r="K188" s="421" t="s">
        <v>1413</v>
      </c>
    </row>
    <row r="189" spans="1:11" s="395" customFormat="1" ht="18.75" x14ac:dyDescent="0.25">
      <c r="A189" s="403">
        <v>182</v>
      </c>
      <c r="B189" s="404" t="s">
        <v>1435</v>
      </c>
      <c r="C189" s="436">
        <v>11100000719</v>
      </c>
      <c r="D189" s="406">
        <v>4.6500000000000004</v>
      </c>
      <c r="E189" s="407" t="s">
        <v>1434</v>
      </c>
      <c r="F189" s="417" t="str">
        <f t="shared" si="8"/>
        <v/>
      </c>
      <c r="G189" s="418" t="str">
        <f t="shared" si="9"/>
        <v>X</v>
      </c>
      <c r="H189" s="418" t="str">
        <f t="shared" si="10"/>
        <v/>
      </c>
      <c r="I189" s="418" t="str">
        <f t="shared" si="11"/>
        <v/>
      </c>
      <c r="J189" s="419"/>
      <c r="K189" s="421" t="s">
        <v>1413</v>
      </c>
    </row>
    <row r="190" spans="1:11" s="395" customFormat="1" ht="18.75" x14ac:dyDescent="0.25">
      <c r="A190" s="403">
        <v>183</v>
      </c>
      <c r="B190" s="404" t="s">
        <v>1181</v>
      </c>
      <c r="C190" s="436">
        <v>11100000754</v>
      </c>
      <c r="D190" s="406">
        <v>4.6500000000000004</v>
      </c>
      <c r="E190" s="407" t="s">
        <v>1434</v>
      </c>
      <c r="F190" s="417" t="str">
        <f t="shared" si="8"/>
        <v/>
      </c>
      <c r="G190" s="418" t="str">
        <f t="shared" si="9"/>
        <v>X</v>
      </c>
      <c r="H190" s="418" t="str">
        <f t="shared" si="10"/>
        <v/>
      </c>
      <c r="I190" s="418" t="str">
        <f t="shared" si="11"/>
        <v/>
      </c>
      <c r="J190" s="419"/>
      <c r="K190" s="421" t="s">
        <v>1413</v>
      </c>
    </row>
    <row r="191" spans="1:11" s="429" customFormat="1" ht="18.75" x14ac:dyDescent="0.25">
      <c r="A191" s="403">
        <v>184</v>
      </c>
      <c r="B191" s="404" t="s">
        <v>1177</v>
      </c>
      <c r="C191" s="436">
        <v>11100000708</v>
      </c>
      <c r="D191" s="406">
        <v>4.6500000000000004</v>
      </c>
      <c r="E191" s="407" t="s">
        <v>1434</v>
      </c>
      <c r="F191" s="417" t="str">
        <f t="shared" si="8"/>
        <v/>
      </c>
      <c r="G191" s="418" t="str">
        <f t="shared" si="9"/>
        <v>X</v>
      </c>
      <c r="H191" s="418" t="str">
        <f t="shared" si="10"/>
        <v/>
      </c>
      <c r="I191" s="418" t="str">
        <f t="shared" si="11"/>
        <v/>
      </c>
      <c r="J191" s="419"/>
      <c r="K191" s="421" t="s">
        <v>1413</v>
      </c>
    </row>
    <row r="192" spans="1:11" s="423" customFormat="1" ht="18.75" x14ac:dyDescent="0.25">
      <c r="A192" s="403">
        <v>185</v>
      </c>
      <c r="B192" s="404" t="s">
        <v>1182</v>
      </c>
      <c r="C192" s="420">
        <v>11100000770</v>
      </c>
      <c r="D192" s="406">
        <v>4.6500000000000004</v>
      </c>
      <c r="E192" s="407" t="s">
        <v>1434</v>
      </c>
      <c r="F192" s="417" t="str">
        <f t="shared" si="8"/>
        <v/>
      </c>
      <c r="G192" s="418" t="str">
        <f t="shared" si="9"/>
        <v>X</v>
      </c>
      <c r="H192" s="418" t="str">
        <f t="shared" si="10"/>
        <v/>
      </c>
      <c r="I192" s="418" t="str">
        <f t="shared" si="11"/>
        <v/>
      </c>
      <c r="J192" s="419"/>
      <c r="K192" s="421" t="s">
        <v>1413</v>
      </c>
    </row>
    <row r="193" spans="1:11" s="424" customFormat="1" ht="30.75" customHeight="1" x14ac:dyDescent="0.25">
      <c r="A193" s="403">
        <v>186</v>
      </c>
      <c r="B193" s="404" t="s">
        <v>1190</v>
      </c>
      <c r="C193" s="422">
        <v>11100000796</v>
      </c>
      <c r="D193" s="406">
        <v>4.32</v>
      </c>
      <c r="E193" s="407" t="s">
        <v>1434</v>
      </c>
      <c r="F193" s="417" t="str">
        <f t="shared" si="8"/>
        <v/>
      </c>
      <c r="G193" s="418" t="str">
        <f t="shared" si="9"/>
        <v>X</v>
      </c>
      <c r="H193" s="418" t="str">
        <f t="shared" si="10"/>
        <v/>
      </c>
      <c r="I193" s="418" t="str">
        <f t="shared" si="11"/>
        <v/>
      </c>
      <c r="J193" s="419"/>
      <c r="K193" s="421" t="s">
        <v>1413</v>
      </c>
    </row>
    <row r="194" spans="1:11" s="424" customFormat="1" ht="18.75" x14ac:dyDescent="0.25">
      <c r="A194" s="403">
        <v>187</v>
      </c>
      <c r="B194" s="404" t="s">
        <v>1197</v>
      </c>
      <c r="C194" s="420">
        <v>11100000778</v>
      </c>
      <c r="D194" s="406">
        <v>3.99</v>
      </c>
      <c r="E194" s="407" t="s">
        <v>1434</v>
      </c>
      <c r="F194" s="417" t="str">
        <f t="shared" si="8"/>
        <v/>
      </c>
      <c r="G194" s="418" t="str">
        <f t="shared" si="9"/>
        <v>X</v>
      </c>
      <c r="H194" s="418" t="str">
        <f t="shared" si="10"/>
        <v/>
      </c>
      <c r="I194" s="418" t="str">
        <f t="shared" si="11"/>
        <v/>
      </c>
      <c r="J194" s="419"/>
      <c r="K194" s="421" t="s">
        <v>1413</v>
      </c>
    </row>
    <row r="195" spans="1:11" s="424" customFormat="1" ht="18.75" x14ac:dyDescent="0.25">
      <c r="A195" s="403">
        <v>188</v>
      </c>
      <c r="B195" s="404" t="s">
        <v>1186</v>
      </c>
      <c r="C195" s="420">
        <v>11100000797</v>
      </c>
      <c r="D195" s="406">
        <v>3.99</v>
      </c>
      <c r="E195" s="407" t="s">
        <v>1434</v>
      </c>
      <c r="F195" s="417" t="str">
        <f t="shared" si="8"/>
        <v/>
      </c>
      <c r="G195" s="418" t="str">
        <f t="shared" si="9"/>
        <v>X</v>
      </c>
      <c r="H195" s="418" t="str">
        <f t="shared" si="10"/>
        <v/>
      </c>
      <c r="I195" s="418" t="str">
        <f t="shared" si="11"/>
        <v/>
      </c>
      <c r="J195" s="419"/>
      <c r="K195" s="421" t="s">
        <v>1413</v>
      </c>
    </row>
    <row r="196" spans="1:11" s="424" customFormat="1" ht="18.75" x14ac:dyDescent="0.25">
      <c r="A196" s="403">
        <v>189</v>
      </c>
      <c r="B196" s="404" t="s">
        <v>1187</v>
      </c>
      <c r="C196" s="427">
        <v>11100067051</v>
      </c>
      <c r="D196" s="406">
        <v>3.99</v>
      </c>
      <c r="E196" s="407" t="s">
        <v>1434</v>
      </c>
      <c r="F196" s="417" t="str">
        <f t="shared" si="8"/>
        <v/>
      </c>
      <c r="G196" s="418" t="str">
        <f t="shared" si="9"/>
        <v>X</v>
      </c>
      <c r="H196" s="418" t="str">
        <f t="shared" si="10"/>
        <v/>
      </c>
      <c r="I196" s="418" t="str">
        <f t="shared" si="11"/>
        <v/>
      </c>
      <c r="J196" s="419"/>
      <c r="K196" s="421" t="s">
        <v>1413</v>
      </c>
    </row>
    <row r="197" spans="1:11" s="424" customFormat="1" ht="18.75" x14ac:dyDescent="0.25">
      <c r="A197" s="403">
        <v>190</v>
      </c>
      <c r="B197" s="404" t="s">
        <v>1188</v>
      </c>
      <c r="C197" s="420">
        <v>11100000721</v>
      </c>
      <c r="D197" s="406">
        <v>3.99</v>
      </c>
      <c r="E197" s="407" t="s">
        <v>1434</v>
      </c>
      <c r="F197" s="417" t="str">
        <f t="shared" si="8"/>
        <v/>
      </c>
      <c r="G197" s="418" t="str">
        <f t="shared" si="9"/>
        <v>X</v>
      </c>
      <c r="H197" s="418" t="str">
        <f t="shared" si="10"/>
        <v/>
      </c>
      <c r="I197" s="418" t="str">
        <f t="shared" si="11"/>
        <v/>
      </c>
      <c r="J197" s="419"/>
      <c r="K197" s="421" t="s">
        <v>1413</v>
      </c>
    </row>
    <row r="198" spans="1:11" s="424" customFormat="1" ht="18.75" x14ac:dyDescent="0.25">
      <c r="A198" s="403">
        <v>191</v>
      </c>
      <c r="B198" s="404" t="s">
        <v>1189</v>
      </c>
      <c r="C198" s="439">
        <v>11100000795</v>
      </c>
      <c r="D198" s="406">
        <v>3.99</v>
      </c>
      <c r="E198" s="407" t="s">
        <v>1434</v>
      </c>
      <c r="F198" s="417" t="str">
        <f t="shared" si="8"/>
        <v/>
      </c>
      <c r="G198" s="418" t="str">
        <f t="shared" si="9"/>
        <v>X</v>
      </c>
      <c r="H198" s="418" t="str">
        <f t="shared" si="10"/>
        <v/>
      </c>
      <c r="I198" s="418" t="str">
        <f t="shared" si="11"/>
        <v/>
      </c>
      <c r="J198" s="419"/>
      <c r="K198" s="421" t="s">
        <v>1413</v>
      </c>
    </row>
    <row r="199" spans="1:11" s="424" customFormat="1" ht="31.5" x14ac:dyDescent="0.25">
      <c r="A199" s="403">
        <v>192</v>
      </c>
      <c r="B199" s="404" t="s">
        <v>1192</v>
      </c>
      <c r="C199" s="422">
        <v>11100066702</v>
      </c>
      <c r="D199" s="406">
        <v>3.99</v>
      </c>
      <c r="E199" s="407" t="s">
        <v>1434</v>
      </c>
      <c r="F199" s="417" t="str">
        <f t="shared" si="8"/>
        <v/>
      </c>
      <c r="G199" s="418" t="str">
        <f t="shared" si="9"/>
        <v>X</v>
      </c>
      <c r="H199" s="418" t="str">
        <f t="shared" si="10"/>
        <v/>
      </c>
      <c r="I199" s="418" t="str">
        <f t="shared" si="11"/>
        <v/>
      </c>
      <c r="J199" s="419" t="s">
        <v>1436</v>
      </c>
      <c r="K199" s="421" t="s">
        <v>1413</v>
      </c>
    </row>
    <row r="200" spans="1:11" s="424" customFormat="1" ht="32.25" customHeight="1" x14ac:dyDescent="0.25">
      <c r="A200" s="403">
        <v>193</v>
      </c>
      <c r="B200" s="404" t="s">
        <v>1195</v>
      </c>
      <c r="C200" s="420">
        <v>11100000793</v>
      </c>
      <c r="D200" s="406">
        <v>3.99</v>
      </c>
      <c r="E200" s="407" t="s">
        <v>1434</v>
      </c>
      <c r="F200" s="417" t="str">
        <f t="shared" ref="F200:F265" si="12">IF($E200="Xuất sắc","X","")</f>
        <v/>
      </c>
      <c r="G200" s="418" t="str">
        <f t="shared" ref="G200:G265" si="13">IF($E200="Tốt","X","")</f>
        <v>X</v>
      </c>
      <c r="H200" s="418" t="str">
        <f t="shared" ref="H200:H265" si="14">IF($E200="Hoàn thành","X","")</f>
        <v/>
      </c>
      <c r="I200" s="418" t="str">
        <f t="shared" ref="I200:I265" si="15">IF($E200="Không hoàn thành","X","")</f>
        <v/>
      </c>
      <c r="J200" s="419"/>
      <c r="K200" s="421" t="s">
        <v>1413</v>
      </c>
    </row>
    <row r="201" spans="1:11" s="424" customFormat="1" ht="18.75" x14ac:dyDescent="0.25">
      <c r="A201" s="403">
        <v>194</v>
      </c>
      <c r="B201" s="404" t="s">
        <v>43</v>
      </c>
      <c r="C201" s="420" t="s">
        <v>878</v>
      </c>
      <c r="D201" s="406">
        <v>3.99</v>
      </c>
      <c r="E201" s="407" t="s">
        <v>1434</v>
      </c>
      <c r="F201" s="417" t="str">
        <f t="shared" si="12"/>
        <v/>
      </c>
      <c r="G201" s="418" t="str">
        <f t="shared" si="13"/>
        <v>X</v>
      </c>
      <c r="H201" s="418" t="str">
        <f t="shared" si="14"/>
        <v/>
      </c>
      <c r="I201" s="418" t="str">
        <f t="shared" si="15"/>
        <v/>
      </c>
      <c r="J201" s="419"/>
      <c r="K201" s="421" t="s">
        <v>1413</v>
      </c>
    </row>
    <row r="202" spans="1:11" s="424" customFormat="1" ht="18.75" x14ac:dyDescent="0.25">
      <c r="A202" s="403">
        <v>195</v>
      </c>
      <c r="B202" s="404" t="s">
        <v>1219</v>
      </c>
      <c r="C202" s="422">
        <v>11100067268</v>
      </c>
      <c r="D202" s="406">
        <v>3.91</v>
      </c>
      <c r="E202" s="407" t="s">
        <v>1434</v>
      </c>
      <c r="F202" s="417" t="str">
        <f t="shared" si="12"/>
        <v/>
      </c>
      <c r="G202" s="418" t="str">
        <f t="shared" si="13"/>
        <v>X</v>
      </c>
      <c r="H202" s="418" t="str">
        <f t="shared" si="14"/>
        <v/>
      </c>
      <c r="I202" s="418" t="str">
        <f t="shared" si="15"/>
        <v/>
      </c>
      <c r="J202" s="419"/>
      <c r="K202" s="421" t="s">
        <v>1413</v>
      </c>
    </row>
    <row r="203" spans="1:11" s="424" customFormat="1" ht="18.75" x14ac:dyDescent="0.25">
      <c r="A203" s="403">
        <v>196</v>
      </c>
      <c r="B203" s="404" t="s">
        <v>1253</v>
      </c>
      <c r="C203" s="432">
        <v>11100000812</v>
      </c>
      <c r="D203" s="406">
        <v>3.86</v>
      </c>
      <c r="E203" s="407" t="s">
        <v>1434</v>
      </c>
      <c r="F203" s="417" t="str">
        <f t="shared" si="12"/>
        <v/>
      </c>
      <c r="G203" s="418" t="str">
        <f t="shared" si="13"/>
        <v>X</v>
      </c>
      <c r="H203" s="418" t="str">
        <f t="shared" si="14"/>
        <v/>
      </c>
      <c r="I203" s="418" t="str">
        <f t="shared" si="15"/>
        <v/>
      </c>
      <c r="J203" s="419"/>
      <c r="K203" s="421" t="s">
        <v>1413</v>
      </c>
    </row>
    <row r="204" spans="1:11" s="424" customFormat="1" ht="18.75" x14ac:dyDescent="0.25">
      <c r="A204" s="403">
        <v>197</v>
      </c>
      <c r="B204" s="404" t="s">
        <v>1230</v>
      </c>
      <c r="C204" s="422">
        <v>11100067776</v>
      </c>
      <c r="D204" s="406">
        <v>3.66</v>
      </c>
      <c r="E204" s="407" t="s">
        <v>1434</v>
      </c>
      <c r="F204" s="417" t="str">
        <f t="shared" si="12"/>
        <v/>
      </c>
      <c r="G204" s="418" t="str">
        <f t="shared" si="13"/>
        <v>X</v>
      </c>
      <c r="H204" s="418" t="str">
        <f t="shared" si="14"/>
        <v/>
      </c>
      <c r="I204" s="418" t="str">
        <f t="shared" si="15"/>
        <v/>
      </c>
      <c r="J204" s="419"/>
      <c r="K204" s="421" t="s">
        <v>1413</v>
      </c>
    </row>
    <row r="205" spans="1:11" s="424" customFormat="1" ht="18.75" x14ac:dyDescent="0.25">
      <c r="A205" s="403">
        <v>198</v>
      </c>
      <c r="B205" s="404" t="s">
        <v>1248</v>
      </c>
      <c r="C205" s="422">
        <v>11100000810</v>
      </c>
      <c r="D205" s="406">
        <v>3.66</v>
      </c>
      <c r="E205" s="407" t="s">
        <v>1434</v>
      </c>
      <c r="F205" s="417" t="str">
        <f t="shared" si="12"/>
        <v/>
      </c>
      <c r="G205" s="418" t="str">
        <f t="shared" si="13"/>
        <v>X</v>
      </c>
      <c r="H205" s="418" t="str">
        <f t="shared" si="14"/>
        <v/>
      </c>
      <c r="I205" s="418" t="str">
        <f t="shared" si="15"/>
        <v/>
      </c>
      <c r="J205" s="419"/>
      <c r="K205" s="421" t="s">
        <v>1413</v>
      </c>
    </row>
    <row r="206" spans="1:11" s="424" customFormat="1" ht="27" customHeight="1" x14ac:dyDescent="0.25">
      <c r="A206" s="403">
        <v>199</v>
      </c>
      <c r="B206" s="404" t="s">
        <v>343</v>
      </c>
      <c r="C206" s="420">
        <v>11100097762</v>
      </c>
      <c r="D206" s="406">
        <v>3.66</v>
      </c>
      <c r="E206" s="407" t="s">
        <v>1434</v>
      </c>
      <c r="F206" s="417" t="str">
        <f t="shared" si="12"/>
        <v/>
      </c>
      <c r="G206" s="418" t="str">
        <f t="shared" si="13"/>
        <v>X</v>
      </c>
      <c r="H206" s="418" t="str">
        <f t="shared" si="14"/>
        <v/>
      </c>
      <c r="I206" s="418" t="str">
        <f t="shared" si="15"/>
        <v/>
      </c>
      <c r="J206" s="419"/>
      <c r="K206" s="421" t="s">
        <v>1413</v>
      </c>
    </row>
    <row r="207" spans="1:11" s="424" customFormat="1" ht="18.75" x14ac:dyDescent="0.25">
      <c r="A207" s="403">
        <v>200</v>
      </c>
      <c r="B207" s="404" t="s">
        <v>342</v>
      </c>
      <c r="C207" s="422">
        <v>11100097744</v>
      </c>
      <c r="D207" s="406">
        <v>3.66</v>
      </c>
      <c r="E207" s="407" t="s">
        <v>1434</v>
      </c>
      <c r="F207" s="417" t="str">
        <f t="shared" si="12"/>
        <v/>
      </c>
      <c r="G207" s="418" t="str">
        <f t="shared" si="13"/>
        <v>X</v>
      </c>
      <c r="H207" s="418" t="str">
        <f t="shared" si="14"/>
        <v/>
      </c>
      <c r="I207" s="418" t="str">
        <f t="shared" si="15"/>
        <v/>
      </c>
      <c r="J207" s="419"/>
      <c r="K207" s="421" t="s">
        <v>1413</v>
      </c>
    </row>
    <row r="208" spans="1:11" s="424" customFormat="1" ht="18.75" x14ac:dyDescent="0.25">
      <c r="A208" s="403">
        <v>201</v>
      </c>
      <c r="B208" s="404" t="s">
        <v>1231</v>
      </c>
      <c r="C208" s="422">
        <v>11100067248</v>
      </c>
      <c r="D208" s="406">
        <v>3.66</v>
      </c>
      <c r="E208" s="407" t="s">
        <v>1434</v>
      </c>
      <c r="F208" s="417" t="str">
        <f t="shared" si="12"/>
        <v/>
      </c>
      <c r="G208" s="418" t="str">
        <f t="shared" si="13"/>
        <v>X</v>
      </c>
      <c r="H208" s="418" t="str">
        <f t="shared" si="14"/>
        <v/>
      </c>
      <c r="I208" s="418" t="str">
        <f t="shared" si="15"/>
        <v/>
      </c>
      <c r="J208" s="419"/>
      <c r="K208" s="421" t="s">
        <v>1413</v>
      </c>
    </row>
    <row r="209" spans="1:11" s="424" customFormat="1" ht="18.75" x14ac:dyDescent="0.25">
      <c r="A209" s="403">
        <v>202</v>
      </c>
      <c r="B209" s="404" t="s">
        <v>1437</v>
      </c>
      <c r="C209" s="420">
        <v>11100067217</v>
      </c>
      <c r="D209" s="406">
        <v>3.66</v>
      </c>
      <c r="E209" s="407" t="s">
        <v>1434</v>
      </c>
      <c r="F209" s="417" t="str">
        <f t="shared" si="12"/>
        <v/>
      </c>
      <c r="G209" s="418" t="str">
        <f t="shared" si="13"/>
        <v>X</v>
      </c>
      <c r="H209" s="418" t="str">
        <f t="shared" si="14"/>
        <v/>
      </c>
      <c r="I209" s="418" t="str">
        <f t="shared" si="15"/>
        <v/>
      </c>
      <c r="J209" s="419"/>
      <c r="K209" s="421" t="s">
        <v>1413</v>
      </c>
    </row>
    <row r="210" spans="1:11" s="424" customFormat="1" ht="31.5" x14ac:dyDescent="0.25">
      <c r="A210" s="403">
        <v>203</v>
      </c>
      <c r="B210" s="404" t="s">
        <v>741</v>
      </c>
      <c r="C210" s="420">
        <v>21000001676</v>
      </c>
      <c r="D210" s="406">
        <v>3.66</v>
      </c>
      <c r="E210" s="407" t="s">
        <v>1434</v>
      </c>
      <c r="F210" s="417" t="str">
        <f t="shared" si="12"/>
        <v/>
      </c>
      <c r="G210" s="408" t="str">
        <f t="shared" si="13"/>
        <v>X</v>
      </c>
      <c r="H210" s="418" t="str">
        <f t="shared" si="14"/>
        <v/>
      </c>
      <c r="I210" s="418" t="str">
        <f t="shared" si="15"/>
        <v/>
      </c>
      <c r="J210" s="419" t="s">
        <v>1438</v>
      </c>
      <c r="K210" s="421" t="s">
        <v>1413</v>
      </c>
    </row>
    <row r="211" spans="1:11" s="424" customFormat="1" ht="18.75" x14ac:dyDescent="0.25">
      <c r="A211" s="403">
        <v>204</v>
      </c>
      <c r="B211" s="404" t="s">
        <v>65</v>
      </c>
      <c r="C211" s="420" t="s">
        <v>922</v>
      </c>
      <c r="D211" s="406">
        <v>3.66</v>
      </c>
      <c r="E211" s="407" t="s">
        <v>1434</v>
      </c>
      <c r="F211" s="417" t="str">
        <f t="shared" si="12"/>
        <v/>
      </c>
      <c r="G211" s="418" t="str">
        <f t="shared" si="13"/>
        <v>X</v>
      </c>
      <c r="H211" s="418" t="str">
        <f t="shared" si="14"/>
        <v/>
      </c>
      <c r="I211" s="418" t="str">
        <f t="shared" si="15"/>
        <v/>
      </c>
      <c r="J211" s="419"/>
      <c r="K211" s="421" t="s">
        <v>1413</v>
      </c>
    </row>
    <row r="212" spans="1:11" s="424" customFormat="1" ht="34.5" customHeight="1" x14ac:dyDescent="0.25">
      <c r="A212" s="403">
        <v>205</v>
      </c>
      <c r="B212" s="404" t="s">
        <v>593</v>
      </c>
      <c r="C212" s="422">
        <v>11100109967</v>
      </c>
      <c r="D212" s="406">
        <v>3.66</v>
      </c>
      <c r="E212" s="407" t="s">
        <v>1434</v>
      </c>
      <c r="F212" s="417" t="str">
        <f t="shared" si="12"/>
        <v/>
      </c>
      <c r="G212" s="418" t="str">
        <f t="shared" si="13"/>
        <v>X</v>
      </c>
      <c r="H212" s="418" t="str">
        <f t="shared" si="14"/>
        <v/>
      </c>
      <c r="I212" s="418" t="str">
        <f t="shared" si="15"/>
        <v/>
      </c>
      <c r="J212" s="419"/>
      <c r="K212" s="421" t="s">
        <v>1413</v>
      </c>
    </row>
    <row r="213" spans="1:11" s="424" customFormat="1" ht="33.75" customHeight="1" x14ac:dyDescent="0.25">
      <c r="A213" s="403">
        <v>206</v>
      </c>
      <c r="B213" s="404" t="s">
        <v>1232</v>
      </c>
      <c r="C213" s="420">
        <v>11100067218</v>
      </c>
      <c r="D213" s="406">
        <v>3.66</v>
      </c>
      <c r="E213" s="407" t="s">
        <v>1434</v>
      </c>
      <c r="F213" s="417" t="str">
        <f t="shared" si="12"/>
        <v/>
      </c>
      <c r="G213" s="418" t="str">
        <f t="shared" si="13"/>
        <v>X</v>
      </c>
      <c r="H213" s="418" t="str">
        <f t="shared" si="14"/>
        <v/>
      </c>
      <c r="I213" s="418" t="str">
        <f t="shared" si="15"/>
        <v/>
      </c>
      <c r="J213" s="419"/>
      <c r="K213" s="421" t="s">
        <v>1413</v>
      </c>
    </row>
    <row r="214" spans="1:11" s="424" customFormat="1" ht="18.75" x14ac:dyDescent="0.25">
      <c r="A214" s="403">
        <v>207</v>
      </c>
      <c r="B214" s="404" t="s">
        <v>319</v>
      </c>
      <c r="C214" s="420">
        <v>20500005408</v>
      </c>
      <c r="D214" s="406">
        <v>3.66</v>
      </c>
      <c r="E214" s="407" t="s">
        <v>1434</v>
      </c>
      <c r="F214" s="417" t="str">
        <f t="shared" si="12"/>
        <v/>
      </c>
      <c r="G214" s="418" t="str">
        <f t="shared" si="13"/>
        <v>X</v>
      </c>
      <c r="H214" s="418" t="str">
        <f t="shared" si="14"/>
        <v/>
      </c>
      <c r="I214" s="418" t="str">
        <f t="shared" si="15"/>
        <v/>
      </c>
      <c r="J214" s="419"/>
      <c r="K214" s="421" t="s">
        <v>1413</v>
      </c>
    </row>
    <row r="215" spans="1:11" s="431" customFormat="1" ht="18.75" x14ac:dyDescent="0.25">
      <c r="A215" s="403">
        <v>208</v>
      </c>
      <c r="B215" s="404" t="s">
        <v>1217</v>
      </c>
      <c r="C215" s="420">
        <v>11100110117</v>
      </c>
      <c r="D215" s="406">
        <v>3.58</v>
      </c>
      <c r="E215" s="407" t="s">
        <v>1434</v>
      </c>
      <c r="F215" s="417" t="str">
        <f t="shared" si="12"/>
        <v/>
      </c>
      <c r="G215" s="418" t="str">
        <f t="shared" si="13"/>
        <v>X</v>
      </c>
      <c r="H215" s="418" t="str">
        <f t="shared" si="14"/>
        <v/>
      </c>
      <c r="I215" s="418" t="str">
        <f t="shared" si="15"/>
        <v/>
      </c>
      <c r="J215" s="419"/>
      <c r="K215" s="421" t="s">
        <v>1413</v>
      </c>
    </row>
    <row r="216" spans="1:11" s="431" customFormat="1" ht="18.75" x14ac:dyDescent="0.25">
      <c r="A216" s="403">
        <v>209</v>
      </c>
      <c r="B216" s="404" t="s">
        <v>817</v>
      </c>
      <c r="C216" s="433">
        <v>60300000100</v>
      </c>
      <c r="D216" s="406">
        <v>3.58</v>
      </c>
      <c r="E216" s="407" t="s">
        <v>1434</v>
      </c>
      <c r="F216" s="417" t="str">
        <f t="shared" si="12"/>
        <v/>
      </c>
      <c r="G216" s="418" t="str">
        <f t="shared" si="13"/>
        <v>X</v>
      </c>
      <c r="H216" s="418" t="str">
        <f t="shared" si="14"/>
        <v/>
      </c>
      <c r="I216" s="418" t="str">
        <f t="shared" si="15"/>
        <v/>
      </c>
      <c r="J216" s="419"/>
      <c r="K216" s="421" t="s">
        <v>1413</v>
      </c>
    </row>
    <row r="217" spans="1:11" s="424" customFormat="1" ht="35.25" customHeight="1" x14ac:dyDescent="0.25">
      <c r="A217" s="403">
        <v>210</v>
      </c>
      <c r="B217" s="404" t="s">
        <v>331</v>
      </c>
      <c r="C217" s="420" t="s">
        <v>985</v>
      </c>
      <c r="D217" s="406">
        <v>3.33</v>
      </c>
      <c r="E217" s="407" t="s">
        <v>1434</v>
      </c>
      <c r="F217" s="417" t="str">
        <f t="shared" si="12"/>
        <v/>
      </c>
      <c r="G217" s="418" t="str">
        <f t="shared" si="13"/>
        <v>X</v>
      </c>
      <c r="H217" s="418" t="str">
        <f t="shared" si="14"/>
        <v/>
      </c>
      <c r="I217" s="418" t="str">
        <f t="shared" si="15"/>
        <v/>
      </c>
      <c r="J217" s="419"/>
      <c r="K217" s="421" t="s">
        <v>1413</v>
      </c>
    </row>
    <row r="218" spans="1:11" s="424" customFormat="1" ht="21" customHeight="1" x14ac:dyDescent="0.25">
      <c r="A218" s="403">
        <v>211</v>
      </c>
      <c r="B218" s="404" t="s">
        <v>326</v>
      </c>
      <c r="C218" s="420" t="s">
        <v>991</v>
      </c>
      <c r="D218" s="406">
        <v>3.33</v>
      </c>
      <c r="E218" s="407" t="s">
        <v>1434</v>
      </c>
      <c r="F218" s="417" t="str">
        <f t="shared" si="12"/>
        <v/>
      </c>
      <c r="G218" s="418" t="str">
        <f t="shared" si="13"/>
        <v>X</v>
      </c>
      <c r="H218" s="418" t="str">
        <f t="shared" si="14"/>
        <v/>
      </c>
      <c r="I218" s="418" t="str">
        <f t="shared" si="15"/>
        <v/>
      </c>
      <c r="J218" s="419"/>
      <c r="K218" s="421" t="s">
        <v>1413</v>
      </c>
    </row>
    <row r="219" spans="1:11" s="456" customFormat="1" ht="21" customHeight="1" x14ac:dyDescent="0.25">
      <c r="A219" s="403">
        <v>212</v>
      </c>
      <c r="B219" s="404" t="s">
        <v>340</v>
      </c>
      <c r="C219" s="422">
        <v>11100096296</v>
      </c>
      <c r="D219" s="406">
        <v>3.33</v>
      </c>
      <c r="E219" s="407" t="s">
        <v>1434</v>
      </c>
      <c r="F219" s="417" t="str">
        <f t="shared" si="12"/>
        <v/>
      </c>
      <c r="G219" s="418" t="str">
        <f t="shared" si="13"/>
        <v>X</v>
      </c>
      <c r="H219" s="418" t="str">
        <f t="shared" si="14"/>
        <v/>
      </c>
      <c r="I219" s="418" t="str">
        <f t="shared" si="15"/>
        <v/>
      </c>
      <c r="J219" s="419"/>
      <c r="K219" s="421" t="s">
        <v>1413</v>
      </c>
    </row>
    <row r="220" spans="1:11" s="456" customFormat="1" ht="21" customHeight="1" x14ac:dyDescent="0.25">
      <c r="A220" s="403">
        <v>213</v>
      </c>
      <c r="B220" s="404" t="s">
        <v>332</v>
      </c>
      <c r="C220" s="420">
        <v>11100096304</v>
      </c>
      <c r="D220" s="406">
        <v>3.33</v>
      </c>
      <c r="E220" s="407" t="s">
        <v>1434</v>
      </c>
      <c r="F220" s="417" t="str">
        <f t="shared" si="12"/>
        <v/>
      </c>
      <c r="G220" s="418" t="str">
        <f t="shared" si="13"/>
        <v>X</v>
      </c>
      <c r="H220" s="418" t="str">
        <f t="shared" si="14"/>
        <v/>
      </c>
      <c r="I220" s="418" t="str">
        <f t="shared" si="15"/>
        <v/>
      </c>
      <c r="J220" s="419"/>
      <c r="K220" s="421" t="s">
        <v>1413</v>
      </c>
    </row>
    <row r="221" spans="1:11" s="395" customFormat="1" ht="43.5" customHeight="1" x14ac:dyDescent="0.25">
      <c r="A221" s="403">
        <v>214</v>
      </c>
      <c r="B221" s="404" t="s">
        <v>680</v>
      </c>
      <c r="C221" s="420">
        <v>11100115723</v>
      </c>
      <c r="D221" s="406">
        <v>3.33</v>
      </c>
      <c r="E221" s="407" t="s">
        <v>1434</v>
      </c>
      <c r="F221" s="417" t="str">
        <f t="shared" si="12"/>
        <v/>
      </c>
      <c r="G221" s="418" t="str">
        <f t="shared" si="13"/>
        <v>X</v>
      </c>
      <c r="H221" s="418" t="str">
        <f t="shared" si="14"/>
        <v/>
      </c>
      <c r="I221" s="418" t="str">
        <f t="shared" si="15"/>
        <v/>
      </c>
      <c r="J221" s="419"/>
      <c r="K221" s="421" t="s">
        <v>1413</v>
      </c>
    </row>
    <row r="222" spans="1:11" s="398" customFormat="1" ht="21.75" customHeight="1" x14ac:dyDescent="0.25">
      <c r="A222" s="403">
        <v>215</v>
      </c>
      <c r="B222" s="404" t="s">
        <v>816</v>
      </c>
      <c r="C222" s="433">
        <v>60200000637</v>
      </c>
      <c r="D222" s="406">
        <v>3.33</v>
      </c>
      <c r="E222" s="407" t="s">
        <v>1434</v>
      </c>
      <c r="F222" s="417" t="str">
        <f t="shared" si="12"/>
        <v/>
      </c>
      <c r="G222" s="418" t="str">
        <f t="shared" si="13"/>
        <v>X</v>
      </c>
      <c r="H222" s="418" t="str">
        <f t="shared" si="14"/>
        <v/>
      </c>
      <c r="I222" s="418" t="str">
        <f t="shared" si="15"/>
        <v/>
      </c>
      <c r="J222" s="419"/>
      <c r="K222" s="421" t="s">
        <v>1413</v>
      </c>
    </row>
    <row r="223" spans="1:11" s="398" customFormat="1" ht="43.5" customHeight="1" x14ac:dyDescent="0.25">
      <c r="A223" s="403">
        <v>216</v>
      </c>
      <c r="B223" s="404" t="s">
        <v>329</v>
      </c>
      <c r="C223" s="420">
        <v>11100096314</v>
      </c>
      <c r="D223" s="406">
        <v>3.33</v>
      </c>
      <c r="E223" s="407" t="s">
        <v>1434</v>
      </c>
      <c r="F223" s="417" t="str">
        <f t="shared" si="12"/>
        <v/>
      </c>
      <c r="G223" s="418" t="str">
        <f t="shared" si="13"/>
        <v>X</v>
      </c>
      <c r="H223" s="418" t="str">
        <f t="shared" si="14"/>
        <v/>
      </c>
      <c r="I223" s="418" t="str">
        <f t="shared" si="15"/>
        <v/>
      </c>
      <c r="J223" s="419"/>
      <c r="K223" s="421" t="s">
        <v>1413</v>
      </c>
    </row>
    <row r="224" spans="1:11" s="395" customFormat="1" ht="44.25" customHeight="1" x14ac:dyDescent="0.25">
      <c r="A224" s="403">
        <v>217</v>
      </c>
      <c r="B224" s="404" t="s">
        <v>341</v>
      </c>
      <c r="C224" s="422">
        <v>11100097748</v>
      </c>
      <c r="D224" s="406">
        <v>3.33</v>
      </c>
      <c r="E224" s="407" t="s">
        <v>1434</v>
      </c>
      <c r="F224" s="417" t="str">
        <f t="shared" si="12"/>
        <v/>
      </c>
      <c r="G224" s="418" t="str">
        <f t="shared" si="13"/>
        <v>X</v>
      </c>
      <c r="H224" s="418" t="str">
        <f t="shared" si="14"/>
        <v/>
      </c>
      <c r="I224" s="418" t="str">
        <f t="shared" si="15"/>
        <v/>
      </c>
      <c r="J224" s="419"/>
      <c r="K224" s="421" t="s">
        <v>1413</v>
      </c>
    </row>
    <row r="225" spans="1:14" s="395" customFormat="1" ht="44.25" customHeight="1" x14ac:dyDescent="0.25">
      <c r="A225" s="403">
        <v>218</v>
      </c>
      <c r="B225" s="404" t="s">
        <v>1238</v>
      </c>
      <c r="C225" s="420">
        <v>11100110124</v>
      </c>
      <c r="D225" s="406">
        <v>3.33</v>
      </c>
      <c r="E225" s="407" t="s">
        <v>1434</v>
      </c>
      <c r="F225" s="417" t="str">
        <f t="shared" si="12"/>
        <v/>
      </c>
      <c r="G225" s="418" t="str">
        <f t="shared" si="13"/>
        <v>X</v>
      </c>
      <c r="H225" s="418" t="str">
        <f t="shared" si="14"/>
        <v/>
      </c>
      <c r="I225" s="418" t="str">
        <f t="shared" si="15"/>
        <v/>
      </c>
      <c r="J225" s="419"/>
      <c r="K225" s="421" t="s">
        <v>1413</v>
      </c>
    </row>
    <row r="226" spans="1:14" s="395" customFormat="1" ht="21.75" customHeight="1" x14ac:dyDescent="0.25">
      <c r="A226" s="403">
        <v>219</v>
      </c>
      <c r="B226" s="404" t="s">
        <v>68</v>
      </c>
      <c r="C226" s="420" t="s">
        <v>975</v>
      </c>
      <c r="D226" s="406">
        <v>3.33</v>
      </c>
      <c r="E226" s="407" t="s">
        <v>1434</v>
      </c>
      <c r="F226" s="417" t="str">
        <f t="shared" si="12"/>
        <v/>
      </c>
      <c r="G226" s="418" t="str">
        <f t="shared" si="13"/>
        <v>X</v>
      </c>
      <c r="H226" s="418" t="str">
        <f t="shared" si="14"/>
        <v/>
      </c>
      <c r="I226" s="418" t="str">
        <f t="shared" si="15"/>
        <v/>
      </c>
      <c r="J226" s="419"/>
      <c r="K226" s="421" t="s">
        <v>1413</v>
      </c>
    </row>
    <row r="227" spans="1:14" s="395" customFormat="1" ht="21.75" customHeight="1" x14ac:dyDescent="0.25">
      <c r="A227" s="403">
        <v>220</v>
      </c>
      <c r="B227" s="404" t="s">
        <v>328</v>
      </c>
      <c r="C227" s="420" t="s">
        <v>984</v>
      </c>
      <c r="D227" s="406">
        <v>3.33</v>
      </c>
      <c r="E227" s="407" t="s">
        <v>1434</v>
      </c>
      <c r="F227" s="417" t="str">
        <f t="shared" si="12"/>
        <v/>
      </c>
      <c r="G227" s="418" t="str">
        <f t="shared" si="13"/>
        <v>X</v>
      </c>
      <c r="H227" s="418" t="str">
        <f t="shared" si="14"/>
        <v/>
      </c>
      <c r="I227" s="418" t="str">
        <f t="shared" si="15"/>
        <v/>
      </c>
      <c r="J227" s="419"/>
      <c r="K227" s="421" t="s">
        <v>1413</v>
      </c>
    </row>
    <row r="228" spans="1:14" s="395" customFormat="1" ht="21.75" customHeight="1" x14ac:dyDescent="0.25">
      <c r="A228" s="403">
        <v>221</v>
      </c>
      <c r="B228" s="404" t="s">
        <v>338</v>
      </c>
      <c r="C228" s="420" t="s">
        <v>1082</v>
      </c>
      <c r="D228" s="406">
        <v>3.33</v>
      </c>
      <c r="E228" s="407" t="s">
        <v>1434</v>
      </c>
      <c r="F228" s="417" t="str">
        <f t="shared" si="12"/>
        <v/>
      </c>
      <c r="G228" s="418" t="str">
        <f t="shared" si="13"/>
        <v>X</v>
      </c>
      <c r="H228" s="418" t="str">
        <f t="shared" si="14"/>
        <v/>
      </c>
      <c r="I228" s="418" t="str">
        <f t="shared" si="15"/>
        <v/>
      </c>
      <c r="J228" s="419"/>
      <c r="K228" s="421" t="s">
        <v>1413</v>
      </c>
    </row>
    <row r="229" spans="1:14" s="395" customFormat="1" ht="21.75" customHeight="1" x14ac:dyDescent="0.25">
      <c r="A229" s="403">
        <v>222</v>
      </c>
      <c r="B229" s="404" t="s">
        <v>337</v>
      </c>
      <c r="C229" s="422">
        <v>11100096308</v>
      </c>
      <c r="D229" s="406">
        <v>3.33</v>
      </c>
      <c r="E229" s="407" t="s">
        <v>1434</v>
      </c>
      <c r="F229" s="417" t="str">
        <f t="shared" si="12"/>
        <v/>
      </c>
      <c r="G229" s="418" t="str">
        <f t="shared" si="13"/>
        <v>X</v>
      </c>
      <c r="H229" s="418" t="str">
        <f t="shared" si="14"/>
        <v/>
      </c>
      <c r="I229" s="418" t="str">
        <f t="shared" si="15"/>
        <v/>
      </c>
      <c r="J229" s="419"/>
      <c r="K229" s="421" t="s">
        <v>1413</v>
      </c>
    </row>
    <row r="230" spans="1:14" s="395" customFormat="1" ht="21.75" customHeight="1" x14ac:dyDescent="0.25">
      <c r="A230" s="403">
        <v>223</v>
      </c>
      <c r="B230" s="404" t="s">
        <v>815</v>
      </c>
      <c r="C230" s="433">
        <v>60200000731</v>
      </c>
      <c r="D230" s="406">
        <v>3.25</v>
      </c>
      <c r="E230" s="407" t="s">
        <v>1434</v>
      </c>
      <c r="F230" s="417" t="str">
        <f t="shared" si="12"/>
        <v/>
      </c>
      <c r="G230" s="418" t="str">
        <f t="shared" si="13"/>
        <v>X</v>
      </c>
      <c r="H230" s="418" t="str">
        <f t="shared" si="14"/>
        <v/>
      </c>
      <c r="I230" s="418" t="str">
        <f t="shared" si="15"/>
        <v/>
      </c>
      <c r="J230" s="419"/>
      <c r="K230" s="421" t="s">
        <v>1413</v>
      </c>
    </row>
    <row r="231" spans="1:14" s="424" customFormat="1" ht="18.75" x14ac:dyDescent="0.25">
      <c r="A231" s="403">
        <v>224</v>
      </c>
      <c r="B231" s="404" t="s">
        <v>1240</v>
      </c>
      <c r="C231" s="439">
        <v>11100109912</v>
      </c>
      <c r="D231" s="406">
        <v>3</v>
      </c>
      <c r="E231" s="407" t="s">
        <v>1434</v>
      </c>
      <c r="F231" s="417" t="str">
        <f t="shared" si="12"/>
        <v/>
      </c>
      <c r="G231" s="418" t="str">
        <f t="shared" si="13"/>
        <v>X</v>
      </c>
      <c r="H231" s="418" t="str">
        <f t="shared" si="14"/>
        <v/>
      </c>
      <c r="I231" s="418" t="str">
        <f t="shared" si="15"/>
        <v/>
      </c>
      <c r="J231" s="419"/>
      <c r="K231" s="421" t="s">
        <v>1413</v>
      </c>
    </row>
    <row r="232" spans="1:14" s="395" customFormat="1" ht="21.75" customHeight="1" x14ac:dyDescent="0.25">
      <c r="A232" s="403">
        <v>225</v>
      </c>
      <c r="B232" s="404" t="s">
        <v>1245</v>
      </c>
      <c r="C232" s="420" t="s">
        <v>1016</v>
      </c>
      <c r="D232" s="406">
        <v>3</v>
      </c>
      <c r="E232" s="407" t="s">
        <v>1434</v>
      </c>
      <c r="F232" s="417" t="str">
        <f t="shared" si="12"/>
        <v/>
      </c>
      <c r="G232" s="418" t="str">
        <f t="shared" si="13"/>
        <v>X</v>
      </c>
      <c r="H232" s="418" t="str">
        <f t="shared" si="14"/>
        <v/>
      </c>
      <c r="I232" s="418" t="str">
        <f t="shared" si="15"/>
        <v/>
      </c>
      <c r="J232" s="419"/>
      <c r="K232" s="421" t="s">
        <v>1413</v>
      </c>
    </row>
    <row r="233" spans="1:14" s="395" customFormat="1" ht="21.75" customHeight="1" x14ac:dyDescent="0.25">
      <c r="A233" s="403">
        <v>226</v>
      </c>
      <c r="B233" s="404" t="s">
        <v>598</v>
      </c>
      <c r="C233" s="420">
        <v>11100109539</v>
      </c>
      <c r="D233" s="406">
        <v>3</v>
      </c>
      <c r="E233" s="407" t="s">
        <v>1434</v>
      </c>
      <c r="F233" s="417" t="str">
        <f t="shared" si="12"/>
        <v/>
      </c>
      <c r="G233" s="418" t="str">
        <f t="shared" si="13"/>
        <v>X</v>
      </c>
      <c r="H233" s="418" t="str">
        <f t="shared" si="14"/>
        <v/>
      </c>
      <c r="I233" s="418" t="str">
        <f t="shared" si="15"/>
        <v/>
      </c>
      <c r="J233" s="419"/>
      <c r="K233" s="421" t="s">
        <v>1413</v>
      </c>
    </row>
    <row r="234" spans="1:14" s="395" customFormat="1" ht="33.75" customHeight="1" x14ac:dyDescent="0.25">
      <c r="A234" s="403">
        <v>227</v>
      </c>
      <c r="B234" s="404" t="s">
        <v>582</v>
      </c>
      <c r="C234" s="420">
        <v>11100119660</v>
      </c>
      <c r="D234" s="406">
        <v>3</v>
      </c>
      <c r="E234" s="407" t="s">
        <v>1434</v>
      </c>
      <c r="F234" s="417" t="str">
        <f t="shared" si="12"/>
        <v/>
      </c>
      <c r="G234" s="418" t="str">
        <f t="shared" si="13"/>
        <v>X</v>
      </c>
      <c r="H234" s="418" t="str">
        <f t="shared" si="14"/>
        <v/>
      </c>
      <c r="I234" s="418" t="str">
        <f t="shared" si="15"/>
        <v/>
      </c>
      <c r="J234" s="419"/>
      <c r="K234" s="421" t="s">
        <v>1413</v>
      </c>
      <c r="M234" s="395">
        <f>3.33*1490000</f>
        <v>4961700</v>
      </c>
      <c r="N234" s="395">
        <f>3.33+0.35</f>
        <v>3.68</v>
      </c>
    </row>
    <row r="235" spans="1:14" s="395" customFormat="1" ht="28.5" customHeight="1" x14ac:dyDescent="0.25">
      <c r="A235" s="403">
        <v>228</v>
      </c>
      <c r="B235" s="404" t="s">
        <v>1212</v>
      </c>
      <c r="C235" s="420">
        <v>11100110126</v>
      </c>
      <c r="D235" s="406">
        <v>3</v>
      </c>
      <c r="E235" s="407" t="s">
        <v>1434</v>
      </c>
      <c r="F235" s="417" t="str">
        <f t="shared" si="12"/>
        <v/>
      </c>
      <c r="G235" s="418" t="str">
        <f t="shared" si="13"/>
        <v>X</v>
      </c>
      <c r="H235" s="418" t="str">
        <f t="shared" si="14"/>
        <v/>
      </c>
      <c r="I235" s="418" t="str">
        <f t="shared" si="15"/>
        <v/>
      </c>
      <c r="J235" s="419"/>
      <c r="K235" s="421" t="s">
        <v>1413</v>
      </c>
      <c r="M235" s="395">
        <f>M234*1.8</f>
        <v>8931060</v>
      </c>
      <c r="N235" s="395">
        <f>N234*1490000</f>
        <v>5483200</v>
      </c>
    </row>
    <row r="236" spans="1:14" s="395" customFormat="1" ht="21" customHeight="1" x14ac:dyDescent="0.25">
      <c r="A236" s="403">
        <v>229</v>
      </c>
      <c r="B236" s="404" t="s">
        <v>591</v>
      </c>
      <c r="C236" s="420" t="s">
        <v>1022</v>
      </c>
      <c r="D236" s="406">
        <v>3</v>
      </c>
      <c r="E236" s="407" t="s">
        <v>1434</v>
      </c>
      <c r="F236" s="417" t="str">
        <f t="shared" si="12"/>
        <v/>
      </c>
      <c r="G236" s="418" t="str">
        <f t="shared" si="13"/>
        <v>X</v>
      </c>
      <c r="H236" s="418" t="str">
        <f t="shared" si="14"/>
        <v/>
      </c>
      <c r="I236" s="418" t="str">
        <f t="shared" si="15"/>
        <v/>
      </c>
      <c r="J236" s="419"/>
      <c r="K236" s="421" t="s">
        <v>1413</v>
      </c>
      <c r="M236" s="395">
        <f>M235*3</f>
        <v>26793180</v>
      </c>
      <c r="N236" s="395">
        <f>N235*1.8</f>
        <v>9869760</v>
      </c>
    </row>
    <row r="237" spans="1:14" s="395" customFormat="1" ht="21" customHeight="1" x14ac:dyDescent="0.25">
      <c r="A237" s="403">
        <v>230</v>
      </c>
      <c r="B237" s="404" t="s">
        <v>1241</v>
      </c>
      <c r="C237" s="420">
        <v>11100109985</v>
      </c>
      <c r="D237" s="406">
        <v>3</v>
      </c>
      <c r="E237" s="407" t="s">
        <v>1434</v>
      </c>
      <c r="F237" s="417" t="str">
        <f t="shared" si="12"/>
        <v/>
      </c>
      <c r="G237" s="418" t="str">
        <f t="shared" si="13"/>
        <v>X</v>
      </c>
      <c r="H237" s="418" t="str">
        <f t="shared" si="14"/>
        <v/>
      </c>
      <c r="I237" s="418" t="str">
        <f t="shared" si="15"/>
        <v/>
      </c>
      <c r="J237" s="419" t="s">
        <v>1439</v>
      </c>
      <c r="K237" s="421" t="s">
        <v>1413</v>
      </c>
      <c r="M237" s="395">
        <f>M236*4</f>
        <v>107172720</v>
      </c>
      <c r="N237" s="395">
        <f>N236*3</f>
        <v>29609280</v>
      </c>
    </row>
    <row r="238" spans="1:14" s="395" customFormat="1" ht="28.5" customHeight="1" x14ac:dyDescent="0.25">
      <c r="A238" s="403">
        <v>231</v>
      </c>
      <c r="B238" s="404" t="s">
        <v>820</v>
      </c>
      <c r="C238" s="457">
        <v>60300000097</v>
      </c>
      <c r="D238" s="406">
        <v>3</v>
      </c>
      <c r="E238" s="407" t="s">
        <v>1434</v>
      </c>
      <c r="F238" s="417" t="str">
        <f t="shared" si="12"/>
        <v/>
      </c>
      <c r="G238" s="418" t="str">
        <f t="shared" si="13"/>
        <v>X</v>
      </c>
      <c r="H238" s="418" t="str">
        <f t="shared" si="14"/>
        <v/>
      </c>
      <c r="I238" s="418" t="str">
        <f t="shared" si="15"/>
        <v/>
      </c>
      <c r="J238" s="419"/>
      <c r="K238" s="421" t="s">
        <v>1413</v>
      </c>
      <c r="N238" s="395">
        <f>N237*4</f>
        <v>118437120</v>
      </c>
    </row>
    <row r="239" spans="1:14" s="435" customFormat="1" ht="27.75" customHeight="1" x14ac:dyDescent="0.25">
      <c r="A239" s="403">
        <v>232</v>
      </c>
      <c r="B239" s="404" t="s">
        <v>50</v>
      </c>
      <c r="C239" s="422">
        <v>11100109681</v>
      </c>
      <c r="D239" s="406">
        <v>3</v>
      </c>
      <c r="E239" s="407" t="s">
        <v>1434</v>
      </c>
      <c r="F239" s="417" t="str">
        <f t="shared" si="12"/>
        <v/>
      </c>
      <c r="G239" s="418" t="str">
        <f t="shared" si="13"/>
        <v>X</v>
      </c>
      <c r="H239" s="418" t="str">
        <f t="shared" si="14"/>
        <v/>
      </c>
      <c r="I239" s="418" t="str">
        <f t="shared" si="15"/>
        <v/>
      </c>
      <c r="J239" s="419"/>
      <c r="K239" s="421" t="s">
        <v>1413</v>
      </c>
      <c r="N239" s="435">
        <f>N238+M237</f>
        <v>225609840</v>
      </c>
    </row>
    <row r="240" spans="1:14" s="435" customFormat="1" ht="21.75" customHeight="1" x14ac:dyDescent="0.25">
      <c r="A240" s="403">
        <v>233</v>
      </c>
      <c r="B240" s="404" t="s">
        <v>597</v>
      </c>
      <c r="C240" s="420" t="s">
        <v>1000</v>
      </c>
      <c r="D240" s="406">
        <v>3</v>
      </c>
      <c r="E240" s="407" t="s">
        <v>1434</v>
      </c>
      <c r="F240" s="417" t="str">
        <f t="shared" si="12"/>
        <v/>
      </c>
      <c r="G240" s="418" t="str">
        <f t="shared" si="13"/>
        <v>X</v>
      </c>
      <c r="H240" s="418" t="str">
        <f t="shared" si="14"/>
        <v/>
      </c>
      <c r="I240" s="418" t="str">
        <f t="shared" si="15"/>
        <v/>
      </c>
      <c r="J240" s="419" t="s">
        <v>1440</v>
      </c>
      <c r="K240" s="421" t="s">
        <v>1413</v>
      </c>
    </row>
    <row r="241" spans="1:11" s="435" customFormat="1" ht="21.75" customHeight="1" x14ac:dyDescent="0.25">
      <c r="A241" s="403">
        <v>234</v>
      </c>
      <c r="B241" s="404" t="s">
        <v>590</v>
      </c>
      <c r="C241" s="420">
        <v>21100000616</v>
      </c>
      <c r="D241" s="406">
        <v>3</v>
      </c>
      <c r="E241" s="407" t="s">
        <v>1434</v>
      </c>
      <c r="F241" s="417" t="str">
        <f t="shared" si="12"/>
        <v/>
      </c>
      <c r="G241" s="418" t="str">
        <f t="shared" si="13"/>
        <v>X</v>
      </c>
      <c r="H241" s="418" t="str">
        <f t="shared" si="14"/>
        <v/>
      </c>
      <c r="I241" s="418" t="str">
        <f t="shared" si="15"/>
        <v/>
      </c>
      <c r="J241" s="419"/>
      <c r="K241" s="421" t="s">
        <v>1413</v>
      </c>
    </row>
    <row r="242" spans="1:11" s="435" customFormat="1" ht="21.75" customHeight="1" x14ac:dyDescent="0.25">
      <c r="A242" s="403">
        <v>235</v>
      </c>
      <c r="B242" s="404" t="s">
        <v>1243</v>
      </c>
      <c r="C242" s="420">
        <v>11100119658</v>
      </c>
      <c r="D242" s="406">
        <v>3</v>
      </c>
      <c r="E242" s="407" t="s">
        <v>1434</v>
      </c>
      <c r="F242" s="417" t="str">
        <f t="shared" si="12"/>
        <v/>
      </c>
      <c r="G242" s="418" t="str">
        <f t="shared" si="13"/>
        <v>X</v>
      </c>
      <c r="H242" s="418" t="str">
        <f t="shared" si="14"/>
        <v/>
      </c>
      <c r="I242" s="418" t="str">
        <f t="shared" si="15"/>
        <v/>
      </c>
      <c r="J242" s="419"/>
      <c r="K242" s="421" t="s">
        <v>1413</v>
      </c>
    </row>
    <row r="243" spans="1:11" s="435" customFormat="1" ht="24.75" customHeight="1" x14ac:dyDescent="0.25">
      <c r="A243" s="403">
        <v>236</v>
      </c>
      <c r="B243" s="404" t="s">
        <v>585</v>
      </c>
      <c r="C243" s="420">
        <v>21100001259</v>
      </c>
      <c r="D243" s="406">
        <v>3</v>
      </c>
      <c r="E243" s="407" t="s">
        <v>1434</v>
      </c>
      <c r="F243" s="417" t="str">
        <f t="shared" si="12"/>
        <v/>
      </c>
      <c r="G243" s="418" t="str">
        <f t="shared" si="13"/>
        <v>X</v>
      </c>
      <c r="H243" s="418" t="str">
        <f t="shared" si="14"/>
        <v/>
      </c>
      <c r="I243" s="418" t="str">
        <f t="shared" si="15"/>
        <v/>
      </c>
      <c r="J243" s="419"/>
      <c r="K243" s="421" t="s">
        <v>1413</v>
      </c>
    </row>
    <row r="244" spans="1:11" s="435" customFormat="1" ht="23.25" customHeight="1" x14ac:dyDescent="0.25">
      <c r="A244" s="403">
        <v>237</v>
      </c>
      <c r="B244" s="404" t="s">
        <v>1224</v>
      </c>
      <c r="C244" s="420">
        <v>11100083302</v>
      </c>
      <c r="D244" s="406">
        <v>2.86</v>
      </c>
      <c r="E244" s="407" t="s">
        <v>1434</v>
      </c>
      <c r="F244" s="417" t="str">
        <f t="shared" si="12"/>
        <v/>
      </c>
      <c r="G244" s="418" t="str">
        <f t="shared" si="13"/>
        <v>X</v>
      </c>
      <c r="H244" s="418" t="str">
        <f t="shared" si="14"/>
        <v/>
      </c>
      <c r="I244" s="418" t="str">
        <f t="shared" si="15"/>
        <v/>
      </c>
      <c r="J244" s="419"/>
      <c r="K244" s="421" t="s">
        <v>1413</v>
      </c>
    </row>
    <row r="245" spans="1:11" s="435" customFormat="1" ht="23.25" customHeight="1" x14ac:dyDescent="0.25">
      <c r="A245" s="403">
        <v>238</v>
      </c>
      <c r="B245" s="404" t="s">
        <v>679</v>
      </c>
      <c r="C245" s="458">
        <v>11100115720</v>
      </c>
      <c r="D245" s="406">
        <v>2.72</v>
      </c>
      <c r="E245" s="459" t="s">
        <v>1434</v>
      </c>
      <c r="F245" s="417" t="str">
        <f t="shared" si="12"/>
        <v/>
      </c>
      <c r="G245" s="418" t="str">
        <f t="shared" si="13"/>
        <v>X</v>
      </c>
      <c r="H245" s="418" t="str">
        <f t="shared" si="14"/>
        <v/>
      </c>
      <c r="I245" s="418" t="str">
        <f t="shared" si="15"/>
        <v/>
      </c>
      <c r="J245" s="419" t="s">
        <v>1441</v>
      </c>
      <c r="K245" s="421" t="s">
        <v>1413</v>
      </c>
    </row>
    <row r="246" spans="1:11" s="435" customFormat="1" ht="23.25" customHeight="1" x14ac:dyDescent="0.25">
      <c r="A246" s="403">
        <v>239</v>
      </c>
      <c r="B246" s="404" t="s">
        <v>1246</v>
      </c>
      <c r="C246" s="420">
        <v>21100001275</v>
      </c>
      <c r="D246" s="406">
        <v>2.67</v>
      </c>
      <c r="E246" s="407" t="s">
        <v>1434</v>
      </c>
      <c r="F246" s="417" t="str">
        <f t="shared" si="12"/>
        <v/>
      </c>
      <c r="G246" s="418" t="str">
        <f t="shared" si="13"/>
        <v>X</v>
      </c>
      <c r="H246" s="418" t="str">
        <f t="shared" si="14"/>
        <v/>
      </c>
      <c r="I246" s="418" t="str">
        <f t="shared" si="15"/>
        <v/>
      </c>
      <c r="J246" s="419"/>
      <c r="K246" s="421" t="s">
        <v>1413</v>
      </c>
    </row>
    <row r="247" spans="1:11" s="435" customFormat="1" ht="23.25" customHeight="1" x14ac:dyDescent="0.25">
      <c r="A247" s="403">
        <v>240</v>
      </c>
      <c r="B247" s="404" t="s">
        <v>804</v>
      </c>
      <c r="C247" s="420">
        <v>51200002068</v>
      </c>
      <c r="D247" s="406">
        <v>2.67</v>
      </c>
      <c r="E247" s="407" t="s">
        <v>1434</v>
      </c>
      <c r="F247" s="417" t="str">
        <f t="shared" si="12"/>
        <v/>
      </c>
      <c r="G247" s="418" t="str">
        <f t="shared" si="13"/>
        <v>X</v>
      </c>
      <c r="H247" s="418" t="str">
        <f t="shared" si="14"/>
        <v/>
      </c>
      <c r="I247" s="418" t="str">
        <f t="shared" si="15"/>
        <v/>
      </c>
      <c r="J247" s="419"/>
      <c r="K247" s="421" t="s">
        <v>1413</v>
      </c>
    </row>
    <row r="248" spans="1:11" s="423" customFormat="1" ht="33" customHeight="1" x14ac:dyDescent="0.25">
      <c r="A248" s="403">
        <v>241</v>
      </c>
      <c r="B248" s="404" t="s">
        <v>748</v>
      </c>
      <c r="C248" s="420" t="s">
        <v>1021</v>
      </c>
      <c r="D248" s="406">
        <v>2.67</v>
      </c>
      <c r="E248" s="407" t="s">
        <v>1434</v>
      </c>
      <c r="F248" s="417" t="str">
        <f t="shared" si="12"/>
        <v/>
      </c>
      <c r="G248" s="418" t="str">
        <f t="shared" si="13"/>
        <v>X</v>
      </c>
      <c r="H248" s="418" t="str">
        <f t="shared" si="14"/>
        <v/>
      </c>
      <c r="I248" s="418" t="str">
        <f t="shared" si="15"/>
        <v/>
      </c>
      <c r="J248" s="419" t="s">
        <v>1438</v>
      </c>
      <c r="K248" s="421" t="s">
        <v>1413</v>
      </c>
    </row>
    <row r="249" spans="1:11" s="395" customFormat="1" ht="22.5" customHeight="1" x14ac:dyDescent="0.25">
      <c r="A249" s="403">
        <v>242</v>
      </c>
      <c r="B249" s="404" t="s">
        <v>752</v>
      </c>
      <c r="C249" s="422">
        <v>31100001602</v>
      </c>
      <c r="D249" s="406">
        <v>2.67</v>
      </c>
      <c r="E249" s="407" t="s">
        <v>1434</v>
      </c>
      <c r="F249" s="417" t="str">
        <f t="shared" si="12"/>
        <v/>
      </c>
      <c r="G249" s="418" t="str">
        <f t="shared" si="13"/>
        <v>X</v>
      </c>
      <c r="H249" s="418" t="str">
        <f t="shared" si="14"/>
        <v/>
      </c>
      <c r="I249" s="418" t="str">
        <f t="shared" si="15"/>
        <v/>
      </c>
      <c r="J249" s="419"/>
      <c r="K249" s="421" t="s">
        <v>1413</v>
      </c>
    </row>
    <row r="250" spans="1:11" s="398" customFormat="1" ht="33" customHeight="1" x14ac:dyDescent="0.25">
      <c r="A250" s="403">
        <v>243</v>
      </c>
      <c r="B250" s="404" t="s">
        <v>1137</v>
      </c>
      <c r="C250" s="420">
        <v>71000000520</v>
      </c>
      <c r="D250" s="406">
        <v>2.67</v>
      </c>
      <c r="E250" s="407" t="s">
        <v>1434</v>
      </c>
      <c r="F250" s="417" t="str">
        <f t="shared" si="12"/>
        <v/>
      </c>
      <c r="G250" s="418" t="str">
        <f t="shared" si="13"/>
        <v>X</v>
      </c>
      <c r="H250" s="418" t="str">
        <f t="shared" si="14"/>
        <v/>
      </c>
      <c r="I250" s="418" t="str">
        <f t="shared" si="15"/>
        <v/>
      </c>
      <c r="J250" s="419"/>
      <c r="K250" s="421" t="s">
        <v>1413</v>
      </c>
    </row>
    <row r="251" spans="1:11" s="398" customFormat="1" ht="28.5" customHeight="1" x14ac:dyDescent="0.25">
      <c r="A251" s="403">
        <v>244</v>
      </c>
      <c r="B251" s="404" t="s">
        <v>589</v>
      </c>
      <c r="C251" s="420">
        <v>21100001269</v>
      </c>
      <c r="D251" s="406">
        <v>2.67</v>
      </c>
      <c r="E251" s="407" t="s">
        <v>1434</v>
      </c>
      <c r="F251" s="417" t="str">
        <f t="shared" si="12"/>
        <v/>
      </c>
      <c r="G251" s="418" t="str">
        <f t="shared" si="13"/>
        <v>X</v>
      </c>
      <c r="H251" s="418" t="str">
        <f t="shared" si="14"/>
        <v/>
      </c>
      <c r="I251" s="418" t="str">
        <f t="shared" si="15"/>
        <v/>
      </c>
      <c r="J251" s="419"/>
      <c r="K251" s="421" t="s">
        <v>1413</v>
      </c>
    </row>
    <row r="252" spans="1:11" s="395" customFormat="1" ht="22.5" customHeight="1" x14ac:dyDescent="0.25">
      <c r="A252" s="403">
        <v>245</v>
      </c>
      <c r="B252" s="404" t="s">
        <v>807</v>
      </c>
      <c r="C252" s="420">
        <v>51200001010</v>
      </c>
      <c r="D252" s="406">
        <v>2.67</v>
      </c>
      <c r="E252" s="407" t="s">
        <v>1434</v>
      </c>
      <c r="F252" s="417" t="str">
        <f t="shared" si="12"/>
        <v/>
      </c>
      <c r="G252" s="418" t="str">
        <f t="shared" si="13"/>
        <v>X</v>
      </c>
      <c r="H252" s="418" t="str">
        <f t="shared" si="14"/>
        <v/>
      </c>
      <c r="I252" s="418" t="str">
        <f t="shared" si="15"/>
        <v/>
      </c>
      <c r="J252" s="419" t="s">
        <v>1436</v>
      </c>
      <c r="K252" s="421" t="s">
        <v>1413</v>
      </c>
    </row>
    <row r="253" spans="1:11" s="395" customFormat="1" ht="22.5" customHeight="1" x14ac:dyDescent="0.25">
      <c r="A253" s="403">
        <v>246</v>
      </c>
      <c r="B253" s="404" t="s">
        <v>1249</v>
      </c>
      <c r="C253" s="420">
        <v>11100083298</v>
      </c>
      <c r="D253" s="406">
        <v>2.4</v>
      </c>
      <c r="E253" s="407" t="s">
        <v>1434</v>
      </c>
      <c r="F253" s="417" t="str">
        <f t="shared" si="12"/>
        <v/>
      </c>
      <c r="G253" s="418" t="str">
        <f t="shared" si="13"/>
        <v>X</v>
      </c>
      <c r="H253" s="418" t="str">
        <f t="shared" si="14"/>
        <v/>
      </c>
      <c r="I253" s="418" t="str">
        <f t="shared" si="15"/>
        <v/>
      </c>
      <c r="J253" s="419"/>
      <c r="K253" s="421" t="s">
        <v>1413</v>
      </c>
    </row>
    <row r="254" spans="1:11" s="395" customFormat="1" ht="22.5" customHeight="1" x14ac:dyDescent="0.25">
      <c r="A254" s="403">
        <v>247</v>
      </c>
      <c r="B254" s="404" t="s">
        <v>819</v>
      </c>
      <c r="C254" s="422">
        <v>60300000060</v>
      </c>
      <c r="D254" s="406">
        <v>2.34</v>
      </c>
      <c r="E254" s="407" t="s">
        <v>1434</v>
      </c>
      <c r="F254" s="417" t="str">
        <f t="shared" si="12"/>
        <v/>
      </c>
      <c r="G254" s="418" t="str">
        <f t="shared" si="13"/>
        <v>X</v>
      </c>
      <c r="H254" s="418" t="str">
        <f t="shared" si="14"/>
        <v/>
      </c>
      <c r="I254" s="418" t="str">
        <f t="shared" si="15"/>
        <v/>
      </c>
      <c r="J254" s="419"/>
      <c r="K254" s="421" t="s">
        <v>1413</v>
      </c>
    </row>
    <row r="255" spans="1:11" s="395" customFormat="1" ht="25.5" customHeight="1" x14ac:dyDescent="0.25">
      <c r="A255" s="403">
        <v>248</v>
      </c>
      <c r="B255" s="404" t="s">
        <v>1326</v>
      </c>
      <c r="C255" s="420">
        <v>80400000647</v>
      </c>
      <c r="D255" s="406">
        <v>2.27</v>
      </c>
      <c r="E255" s="407" t="s">
        <v>1434</v>
      </c>
      <c r="F255" s="417" t="str">
        <f t="shared" si="12"/>
        <v/>
      </c>
      <c r="G255" s="418" t="str">
        <f t="shared" si="13"/>
        <v>X</v>
      </c>
      <c r="H255" s="418" t="str">
        <f t="shared" si="14"/>
        <v/>
      </c>
      <c r="I255" s="418" t="str">
        <f t="shared" si="15"/>
        <v/>
      </c>
      <c r="J255" s="419"/>
      <c r="K255" s="421" t="s">
        <v>1413</v>
      </c>
    </row>
    <row r="256" spans="1:11" s="395" customFormat="1" ht="21" customHeight="1" x14ac:dyDescent="0.25">
      <c r="A256" s="403">
        <v>249</v>
      </c>
      <c r="B256" s="404" t="s">
        <v>1184</v>
      </c>
      <c r="C256" s="422">
        <v>20500006963</v>
      </c>
      <c r="D256" s="406">
        <v>4.6500000000000004</v>
      </c>
      <c r="E256" s="407" t="s">
        <v>1442</v>
      </c>
      <c r="F256" s="417" t="str">
        <f t="shared" si="12"/>
        <v/>
      </c>
      <c r="G256" s="418" t="str">
        <f t="shared" si="13"/>
        <v/>
      </c>
      <c r="H256" s="418" t="str">
        <f t="shared" si="14"/>
        <v>X</v>
      </c>
      <c r="I256" s="418" t="str">
        <f t="shared" si="15"/>
        <v/>
      </c>
      <c r="J256" s="419" t="s">
        <v>1436</v>
      </c>
      <c r="K256" s="421" t="s">
        <v>1442</v>
      </c>
    </row>
    <row r="257" spans="1:11" s="395" customFormat="1" ht="21" customHeight="1" x14ac:dyDescent="0.25">
      <c r="A257" s="403">
        <v>250</v>
      </c>
      <c r="B257" s="404" t="s">
        <v>314</v>
      </c>
      <c r="C257" s="422">
        <v>11100091472</v>
      </c>
      <c r="D257" s="406">
        <v>4.32</v>
      </c>
      <c r="E257" s="407" t="s">
        <v>1442</v>
      </c>
      <c r="F257" s="417" t="str">
        <f t="shared" si="12"/>
        <v/>
      </c>
      <c r="G257" s="418" t="str">
        <f t="shared" si="13"/>
        <v/>
      </c>
      <c r="H257" s="418" t="str">
        <f t="shared" si="14"/>
        <v>X</v>
      </c>
      <c r="I257" s="418" t="str">
        <f t="shared" si="15"/>
        <v/>
      </c>
      <c r="J257" s="419" t="s">
        <v>1438</v>
      </c>
      <c r="K257" s="421" t="s">
        <v>1442</v>
      </c>
    </row>
    <row r="258" spans="1:11" s="395" customFormat="1" ht="21" customHeight="1" x14ac:dyDescent="0.25">
      <c r="A258" s="403">
        <v>251</v>
      </c>
      <c r="B258" s="404" t="s">
        <v>1204</v>
      </c>
      <c r="C258" s="420">
        <v>11100075983</v>
      </c>
      <c r="D258" s="406">
        <v>3.66</v>
      </c>
      <c r="E258" s="407" t="s">
        <v>1442</v>
      </c>
      <c r="F258" s="417" t="str">
        <f t="shared" si="12"/>
        <v/>
      </c>
      <c r="G258" s="418" t="str">
        <f t="shared" si="13"/>
        <v/>
      </c>
      <c r="H258" s="418" t="str">
        <f t="shared" si="14"/>
        <v>X</v>
      </c>
      <c r="I258" s="418" t="str">
        <f t="shared" si="15"/>
        <v/>
      </c>
      <c r="J258" s="419" t="s">
        <v>1439</v>
      </c>
      <c r="K258" s="421" t="s">
        <v>1442</v>
      </c>
    </row>
    <row r="259" spans="1:11" s="398" customFormat="1" ht="21" customHeight="1" x14ac:dyDescent="0.25">
      <c r="A259" s="403">
        <v>252</v>
      </c>
      <c r="B259" s="404" t="s">
        <v>66</v>
      </c>
      <c r="C259" s="420">
        <v>11100082588</v>
      </c>
      <c r="D259" s="406">
        <v>3.33</v>
      </c>
      <c r="E259" s="407" t="s">
        <v>1442</v>
      </c>
      <c r="F259" s="417" t="str">
        <f t="shared" si="12"/>
        <v/>
      </c>
      <c r="G259" s="418" t="str">
        <f t="shared" si="13"/>
        <v/>
      </c>
      <c r="H259" s="418" t="str">
        <f t="shared" si="14"/>
        <v>X</v>
      </c>
      <c r="I259" s="418" t="str">
        <f t="shared" si="15"/>
        <v/>
      </c>
      <c r="J259" s="419" t="s">
        <v>1436</v>
      </c>
      <c r="K259" s="421" t="s">
        <v>1442</v>
      </c>
    </row>
    <row r="260" spans="1:11" s="398" customFormat="1" ht="21" customHeight="1" x14ac:dyDescent="0.25">
      <c r="A260" s="403">
        <v>253</v>
      </c>
      <c r="B260" s="404" t="s">
        <v>1129</v>
      </c>
      <c r="C260" s="420">
        <v>31000001254</v>
      </c>
      <c r="D260" s="406">
        <v>3</v>
      </c>
      <c r="E260" s="407" t="s">
        <v>1442</v>
      </c>
      <c r="F260" s="417" t="str">
        <f t="shared" si="12"/>
        <v/>
      </c>
      <c r="G260" s="418" t="str">
        <f t="shared" si="13"/>
        <v/>
      </c>
      <c r="H260" s="418" t="str">
        <f t="shared" si="14"/>
        <v>X</v>
      </c>
      <c r="I260" s="418" t="str">
        <f t="shared" si="15"/>
        <v/>
      </c>
      <c r="J260" s="419" t="s">
        <v>1439</v>
      </c>
      <c r="K260" s="421" t="s">
        <v>1442</v>
      </c>
    </row>
    <row r="261" spans="1:11" s="395" customFormat="1" ht="29.25" customHeight="1" x14ac:dyDescent="0.25">
      <c r="A261" s="403">
        <v>254</v>
      </c>
      <c r="B261" s="404" t="s">
        <v>811</v>
      </c>
      <c r="C261" s="445">
        <v>60300000125</v>
      </c>
      <c r="D261" s="406">
        <v>2.67</v>
      </c>
      <c r="E261" s="407" t="s">
        <v>1442</v>
      </c>
      <c r="F261" s="417" t="str">
        <f t="shared" si="12"/>
        <v/>
      </c>
      <c r="G261" s="418" t="str">
        <f t="shared" si="13"/>
        <v/>
      </c>
      <c r="H261" s="418" t="str">
        <f t="shared" si="14"/>
        <v>X</v>
      </c>
      <c r="I261" s="418" t="str">
        <f t="shared" si="15"/>
        <v/>
      </c>
      <c r="J261" s="419" t="s">
        <v>1443</v>
      </c>
      <c r="K261" s="421" t="s">
        <v>1442</v>
      </c>
    </row>
    <row r="262" spans="1:11" s="395" customFormat="1" ht="31.5" customHeight="1" x14ac:dyDescent="0.25">
      <c r="A262" s="403">
        <v>255</v>
      </c>
      <c r="B262" s="404" t="s">
        <v>586</v>
      </c>
      <c r="C262" s="420">
        <v>21000001726</v>
      </c>
      <c r="D262" s="406">
        <v>2.67</v>
      </c>
      <c r="E262" s="407" t="s">
        <v>1442</v>
      </c>
      <c r="F262" s="417" t="str">
        <f t="shared" si="12"/>
        <v/>
      </c>
      <c r="G262" s="418" t="str">
        <f t="shared" si="13"/>
        <v/>
      </c>
      <c r="H262" s="418" t="str">
        <f t="shared" si="14"/>
        <v>X</v>
      </c>
      <c r="I262" s="418" t="str">
        <f t="shared" si="15"/>
        <v/>
      </c>
      <c r="J262" s="419" t="s">
        <v>1439</v>
      </c>
      <c r="K262" s="421" t="s">
        <v>1442</v>
      </c>
    </row>
    <row r="263" spans="1:11" s="395" customFormat="1" ht="24" customHeight="1" x14ac:dyDescent="0.25">
      <c r="A263" s="403">
        <v>256</v>
      </c>
      <c r="B263" s="404" t="s">
        <v>49</v>
      </c>
      <c r="C263" s="422">
        <v>11100000801</v>
      </c>
      <c r="D263" s="406">
        <v>3.99</v>
      </c>
      <c r="E263" s="407" t="s">
        <v>1444</v>
      </c>
      <c r="F263" s="417" t="str">
        <f t="shared" si="12"/>
        <v/>
      </c>
      <c r="G263" s="418" t="str">
        <f t="shared" si="13"/>
        <v/>
      </c>
      <c r="H263" s="418" t="str">
        <f t="shared" si="14"/>
        <v/>
      </c>
      <c r="I263" s="418" t="str">
        <f t="shared" si="15"/>
        <v>X</v>
      </c>
      <c r="J263" s="419" t="s">
        <v>1443</v>
      </c>
      <c r="K263" s="421" t="s">
        <v>1444</v>
      </c>
    </row>
    <row r="264" spans="1:11" s="395" customFormat="1" ht="29.25" customHeight="1" x14ac:dyDescent="0.25">
      <c r="A264" s="403">
        <v>257</v>
      </c>
      <c r="B264" s="404" t="s">
        <v>599</v>
      </c>
      <c r="C264" s="420" t="s">
        <v>1001</v>
      </c>
      <c r="D264" s="406">
        <v>3.33</v>
      </c>
      <c r="E264" s="407" t="s">
        <v>1444</v>
      </c>
      <c r="F264" s="417" t="str">
        <f t="shared" si="12"/>
        <v/>
      </c>
      <c r="G264" s="418" t="str">
        <f t="shared" si="13"/>
        <v/>
      </c>
      <c r="H264" s="418" t="str">
        <f t="shared" si="14"/>
        <v/>
      </c>
      <c r="I264" s="418" t="str">
        <f t="shared" si="15"/>
        <v>X</v>
      </c>
      <c r="J264" s="419" t="s">
        <v>1445</v>
      </c>
      <c r="K264" s="421" t="s">
        <v>1444</v>
      </c>
    </row>
    <row r="265" spans="1:11" s="395" customFormat="1" ht="21" customHeight="1" x14ac:dyDescent="0.25">
      <c r="A265" s="403">
        <v>258</v>
      </c>
      <c r="B265" s="404" t="s">
        <v>683</v>
      </c>
      <c r="C265" s="432">
        <v>11100115717</v>
      </c>
      <c r="D265" s="406">
        <v>3.06</v>
      </c>
      <c r="E265" s="407" t="s">
        <v>1444</v>
      </c>
      <c r="F265" s="417" t="str">
        <f t="shared" si="12"/>
        <v/>
      </c>
      <c r="G265" s="408" t="str">
        <f t="shared" si="13"/>
        <v/>
      </c>
      <c r="H265" s="408" t="str">
        <f t="shared" si="14"/>
        <v/>
      </c>
      <c r="I265" s="408" t="str">
        <f t="shared" si="15"/>
        <v>X</v>
      </c>
      <c r="J265" s="419" t="s">
        <v>1443</v>
      </c>
      <c r="K265" s="421" t="s">
        <v>1444</v>
      </c>
    </row>
    <row r="266" spans="1:11" s="395" customFormat="1" ht="21" customHeight="1" x14ac:dyDescent="0.25">
      <c r="A266" s="403">
        <v>259</v>
      </c>
      <c r="B266" s="404" t="s">
        <v>1165</v>
      </c>
      <c r="C266" s="460">
        <v>11100000799</v>
      </c>
      <c r="D266" s="406">
        <v>4.67</v>
      </c>
      <c r="E266" s="461" t="s">
        <v>1446</v>
      </c>
      <c r="F266" s="838" t="s">
        <v>1447</v>
      </c>
      <c r="G266" s="839"/>
      <c r="H266" s="839"/>
      <c r="I266" s="839"/>
      <c r="J266" s="840"/>
      <c r="K266" s="421"/>
    </row>
    <row r="267" spans="1:11" s="395" customFormat="1" ht="21" customHeight="1" x14ac:dyDescent="0.25">
      <c r="A267" s="403">
        <v>260</v>
      </c>
      <c r="B267" s="404" t="s">
        <v>755</v>
      </c>
      <c r="C267" s="462" t="s">
        <v>956</v>
      </c>
      <c r="D267" s="406">
        <v>2.86</v>
      </c>
      <c r="E267" s="461" t="s">
        <v>1446</v>
      </c>
      <c r="F267" s="838" t="s">
        <v>1448</v>
      </c>
      <c r="G267" s="839"/>
      <c r="H267" s="839"/>
      <c r="I267" s="839"/>
      <c r="J267" s="840"/>
      <c r="K267" s="421"/>
    </row>
    <row r="268" spans="1:11" s="395" customFormat="1" ht="21" customHeight="1" x14ac:dyDescent="0.25">
      <c r="A268" s="403">
        <v>261</v>
      </c>
      <c r="B268" s="404" t="s">
        <v>1324</v>
      </c>
      <c r="C268" s="463">
        <v>80600000227</v>
      </c>
      <c r="D268" s="406">
        <v>2.67</v>
      </c>
      <c r="E268" s="461" t="s">
        <v>1446</v>
      </c>
      <c r="F268" s="838" t="s">
        <v>1447</v>
      </c>
      <c r="G268" s="839"/>
      <c r="H268" s="839"/>
      <c r="I268" s="839"/>
      <c r="J268" s="840"/>
      <c r="K268" s="421"/>
    </row>
    <row r="269" spans="1:11" s="395" customFormat="1" ht="21" customHeight="1" x14ac:dyDescent="0.25">
      <c r="A269" s="403">
        <v>262</v>
      </c>
      <c r="B269" s="404" t="s">
        <v>1315</v>
      </c>
      <c r="C269" s="462" t="s">
        <v>1449</v>
      </c>
      <c r="D269" s="406">
        <v>1.79</v>
      </c>
      <c r="E269" s="461" t="s">
        <v>1446</v>
      </c>
      <c r="F269" s="838" t="s">
        <v>1450</v>
      </c>
      <c r="G269" s="839"/>
      <c r="H269" s="839"/>
      <c r="I269" s="839"/>
      <c r="J269" s="840"/>
      <c r="K269" s="421"/>
    </row>
    <row r="270" spans="1:11" s="395" customFormat="1" ht="21.75" customHeight="1" x14ac:dyDescent="0.25">
      <c r="A270" s="411" t="s">
        <v>1451</v>
      </c>
      <c r="B270" s="464" t="s">
        <v>1452</v>
      </c>
      <c r="C270" s="413"/>
      <c r="D270" s="406">
        <v>0</v>
      </c>
      <c r="E270" s="465"/>
      <c r="F270" s="466">
        <f>COUNTIF(F271:F280,"X")</f>
        <v>4</v>
      </c>
      <c r="G270" s="466">
        <f>COUNTIF(G271:G280,"X")</f>
        <v>6</v>
      </c>
      <c r="H270" s="466">
        <f>COUNTIF(H271:H280,"X")</f>
        <v>0</v>
      </c>
      <c r="I270" s="466">
        <f>COUNTIF(I271:I280,"X")</f>
        <v>0</v>
      </c>
      <c r="J270" s="467"/>
      <c r="K270" s="421"/>
    </row>
    <row r="271" spans="1:11" s="429" customFormat="1" ht="30" customHeight="1" x14ac:dyDescent="0.25">
      <c r="A271" s="468">
        <v>1</v>
      </c>
      <c r="B271" s="404" t="s">
        <v>1338</v>
      </c>
      <c r="C271" s="433">
        <v>81000000906</v>
      </c>
      <c r="D271" s="406">
        <v>2.27</v>
      </c>
      <c r="E271" s="407" t="s">
        <v>1428</v>
      </c>
      <c r="F271" s="417" t="str">
        <f t="shared" ref="F271:F280" si="16">IF($E271="Xuất sắc","X","")</f>
        <v>X</v>
      </c>
      <c r="G271" s="418" t="str">
        <f t="shared" ref="G271:G280" si="17">IF($E271="Tốt","X","")</f>
        <v/>
      </c>
      <c r="H271" s="418" t="str">
        <f t="shared" ref="H271:H280" si="18">IF($E271="Hoàn thành","X","")</f>
        <v/>
      </c>
      <c r="I271" s="418" t="str">
        <f t="shared" ref="I271:I280" si="19">IF($E271="Không hoàn thành","X","")</f>
        <v/>
      </c>
      <c r="J271" s="419" t="s">
        <v>1453</v>
      </c>
    </row>
    <row r="272" spans="1:11" s="423" customFormat="1" ht="27.75" customHeight="1" x14ac:dyDescent="0.25">
      <c r="A272" s="468">
        <v>2</v>
      </c>
      <c r="B272" s="404" t="s">
        <v>1342</v>
      </c>
      <c r="C272" s="469">
        <v>81200000317</v>
      </c>
      <c r="D272" s="406">
        <v>1.99</v>
      </c>
      <c r="E272" s="407" t="s">
        <v>1428</v>
      </c>
      <c r="F272" s="417" t="str">
        <f t="shared" si="16"/>
        <v>X</v>
      </c>
      <c r="G272" s="418" t="str">
        <f t="shared" si="17"/>
        <v/>
      </c>
      <c r="H272" s="418" t="str">
        <f t="shared" si="18"/>
        <v/>
      </c>
      <c r="I272" s="418" t="str">
        <f t="shared" si="19"/>
        <v/>
      </c>
      <c r="J272" s="419" t="s">
        <v>1453</v>
      </c>
      <c r="K272" s="429"/>
    </row>
    <row r="273" spans="1:11" s="423" customFormat="1" ht="29.25" customHeight="1" x14ac:dyDescent="0.25">
      <c r="A273" s="468">
        <v>3</v>
      </c>
      <c r="B273" s="404" t="s">
        <v>1367</v>
      </c>
      <c r="C273" s="420">
        <v>90100000741</v>
      </c>
      <c r="D273" s="406">
        <v>1.99</v>
      </c>
      <c r="E273" s="407" t="s">
        <v>1428</v>
      </c>
      <c r="F273" s="417" t="str">
        <f t="shared" si="16"/>
        <v>X</v>
      </c>
      <c r="G273" s="418" t="str">
        <f t="shared" si="17"/>
        <v/>
      </c>
      <c r="H273" s="418" t="str">
        <f t="shared" si="18"/>
        <v/>
      </c>
      <c r="I273" s="418" t="str">
        <f t="shared" si="19"/>
        <v/>
      </c>
      <c r="J273" s="419" t="s">
        <v>1454</v>
      </c>
      <c r="K273" s="456"/>
    </row>
    <row r="274" spans="1:11" s="456" customFormat="1" ht="30" customHeight="1" x14ac:dyDescent="0.25">
      <c r="A274" s="468">
        <v>4</v>
      </c>
      <c r="B274" s="404" t="s">
        <v>1340</v>
      </c>
      <c r="C274" s="428" t="s">
        <v>1455</v>
      </c>
      <c r="D274" s="406">
        <v>1.99</v>
      </c>
      <c r="E274" s="407" t="s">
        <v>1428</v>
      </c>
      <c r="F274" s="417" t="str">
        <f t="shared" si="16"/>
        <v>X</v>
      </c>
      <c r="G274" s="418" t="str">
        <f t="shared" si="17"/>
        <v/>
      </c>
      <c r="H274" s="418" t="str">
        <f t="shared" si="18"/>
        <v/>
      </c>
      <c r="I274" s="418" t="str">
        <f t="shared" si="19"/>
        <v/>
      </c>
      <c r="J274" s="419" t="s">
        <v>1453</v>
      </c>
      <c r="K274" s="429"/>
    </row>
    <row r="275" spans="1:11" s="423" customFormat="1" ht="28.5" customHeight="1" x14ac:dyDescent="0.25">
      <c r="A275" s="468">
        <v>5</v>
      </c>
      <c r="B275" s="404" t="s">
        <v>1337</v>
      </c>
      <c r="C275" s="420">
        <v>81000000911</v>
      </c>
      <c r="D275" s="406">
        <v>2.27</v>
      </c>
      <c r="E275" s="407" t="s">
        <v>1434</v>
      </c>
      <c r="F275" s="417" t="str">
        <f t="shared" si="16"/>
        <v/>
      </c>
      <c r="G275" s="418" t="str">
        <f t="shared" si="17"/>
        <v>X</v>
      </c>
      <c r="H275" s="418" t="str">
        <f t="shared" si="18"/>
        <v/>
      </c>
      <c r="I275" s="418" t="str">
        <f t="shared" si="19"/>
        <v/>
      </c>
      <c r="J275" s="419" t="s">
        <v>1453</v>
      </c>
      <c r="K275" s="429"/>
    </row>
    <row r="276" spans="1:11" s="423" customFormat="1" ht="28.5" customHeight="1" x14ac:dyDescent="0.25">
      <c r="A276" s="468">
        <v>6</v>
      </c>
      <c r="B276" s="404" t="s">
        <v>1368</v>
      </c>
      <c r="C276" s="428" t="s">
        <v>1456</v>
      </c>
      <c r="D276" s="406">
        <v>2.27</v>
      </c>
      <c r="E276" s="407" t="s">
        <v>1434</v>
      </c>
      <c r="F276" s="417" t="str">
        <f t="shared" si="16"/>
        <v/>
      </c>
      <c r="G276" s="418" t="str">
        <f t="shared" si="17"/>
        <v>X</v>
      </c>
      <c r="H276" s="418" t="str">
        <f t="shared" si="18"/>
        <v/>
      </c>
      <c r="I276" s="418" t="str">
        <f t="shared" si="19"/>
        <v/>
      </c>
      <c r="J276" s="419" t="s">
        <v>1454</v>
      </c>
      <c r="K276" s="429"/>
    </row>
    <row r="277" spans="1:11" s="423" customFormat="1" ht="29.25" customHeight="1" x14ac:dyDescent="0.25">
      <c r="A277" s="468">
        <v>7</v>
      </c>
      <c r="B277" s="404" t="s">
        <v>1339</v>
      </c>
      <c r="C277" s="420">
        <v>81000000908</v>
      </c>
      <c r="D277" s="406">
        <v>2.27</v>
      </c>
      <c r="E277" s="407" t="s">
        <v>1434</v>
      </c>
      <c r="F277" s="417" t="str">
        <f t="shared" si="16"/>
        <v/>
      </c>
      <c r="G277" s="418" t="str">
        <f t="shared" si="17"/>
        <v>X</v>
      </c>
      <c r="H277" s="418" t="str">
        <f t="shared" si="18"/>
        <v/>
      </c>
      <c r="I277" s="418" t="str">
        <f t="shared" si="19"/>
        <v/>
      </c>
      <c r="J277" s="419" t="s">
        <v>1453</v>
      </c>
      <c r="K277" s="421"/>
    </row>
    <row r="278" spans="1:11" s="395" customFormat="1" ht="30" customHeight="1" x14ac:dyDescent="0.25">
      <c r="A278" s="468">
        <v>8</v>
      </c>
      <c r="B278" s="404" t="s">
        <v>1388</v>
      </c>
      <c r="C278" s="420">
        <v>90400000056</v>
      </c>
      <c r="D278" s="406">
        <v>2.27</v>
      </c>
      <c r="E278" s="407" t="s">
        <v>1434</v>
      </c>
      <c r="F278" s="417" t="str">
        <f t="shared" si="16"/>
        <v/>
      </c>
      <c r="G278" s="418" t="str">
        <f t="shared" si="17"/>
        <v>X</v>
      </c>
      <c r="H278" s="418" t="str">
        <f t="shared" si="18"/>
        <v/>
      </c>
      <c r="I278" s="418" t="str">
        <f t="shared" si="19"/>
        <v/>
      </c>
      <c r="J278" s="419" t="s">
        <v>1457</v>
      </c>
      <c r="K278" s="429"/>
    </row>
    <row r="279" spans="1:11" s="423" customFormat="1" ht="29.25" customHeight="1" x14ac:dyDescent="0.25">
      <c r="A279" s="468">
        <v>9</v>
      </c>
      <c r="B279" s="404" t="s">
        <v>1390</v>
      </c>
      <c r="C279" s="420">
        <v>90400000059</v>
      </c>
      <c r="D279" s="406">
        <v>1.99</v>
      </c>
      <c r="E279" s="407" t="s">
        <v>1434</v>
      </c>
      <c r="F279" s="417" t="str">
        <f t="shared" si="16"/>
        <v/>
      </c>
      <c r="G279" s="418" t="str">
        <f t="shared" si="17"/>
        <v>X</v>
      </c>
      <c r="H279" s="418" t="str">
        <f t="shared" si="18"/>
        <v/>
      </c>
      <c r="I279" s="418" t="str">
        <f t="shared" si="19"/>
        <v/>
      </c>
      <c r="J279" s="419" t="s">
        <v>1457</v>
      </c>
      <c r="K279" s="429"/>
    </row>
    <row r="280" spans="1:11" s="423" customFormat="1" ht="29.25" customHeight="1" x14ac:dyDescent="0.25">
      <c r="A280" s="468">
        <v>10</v>
      </c>
      <c r="B280" s="404" t="s">
        <v>1341</v>
      </c>
      <c r="C280" s="428" t="s">
        <v>1458</v>
      </c>
      <c r="D280" s="406">
        <v>1.99</v>
      </c>
      <c r="E280" s="407" t="s">
        <v>1434</v>
      </c>
      <c r="F280" s="417" t="str">
        <f t="shared" si="16"/>
        <v/>
      </c>
      <c r="G280" s="418" t="str">
        <f t="shared" si="17"/>
        <v>X</v>
      </c>
      <c r="H280" s="418" t="str">
        <f t="shared" si="18"/>
        <v/>
      </c>
      <c r="I280" s="418" t="str">
        <f t="shared" si="19"/>
        <v/>
      </c>
      <c r="J280" s="419" t="s">
        <v>1453</v>
      </c>
      <c r="K280" s="429"/>
    </row>
    <row r="281" spans="1:11" s="395" customFormat="1" ht="21" customHeight="1" x14ac:dyDescent="0.25">
      <c r="A281" s="411" t="s">
        <v>1459</v>
      </c>
      <c r="B281" s="470" t="s">
        <v>1460</v>
      </c>
      <c r="C281" s="413"/>
      <c r="D281" s="406">
        <v>0</v>
      </c>
      <c r="E281" s="465"/>
      <c r="F281" s="466">
        <f>COUNTIF(F282:F290,"X")</f>
        <v>9</v>
      </c>
      <c r="G281" s="466">
        <f>COUNTIF(G282:G290,"X")</f>
        <v>0</v>
      </c>
      <c r="H281" s="466">
        <f>COUNTIF(H282:H290,"X")</f>
        <v>0</v>
      </c>
      <c r="I281" s="466">
        <f>COUNTIF(I282:I290,"X")</f>
        <v>0</v>
      </c>
      <c r="J281" s="467"/>
      <c r="K281" s="421"/>
    </row>
    <row r="282" spans="1:11" s="421" customFormat="1" ht="30" customHeight="1" x14ac:dyDescent="0.25">
      <c r="A282" s="471">
        <v>1</v>
      </c>
      <c r="B282" s="404" t="s">
        <v>1114</v>
      </c>
      <c r="C282" s="405" t="s">
        <v>1461</v>
      </c>
      <c r="D282" s="406">
        <v>1.68</v>
      </c>
      <c r="E282" s="407" t="s">
        <v>1428</v>
      </c>
      <c r="F282" s="417" t="str">
        <f t="shared" ref="F282:F335" si="20">IF($E282="Xuất sắc","X","")</f>
        <v>X</v>
      </c>
      <c r="G282" s="418" t="str">
        <f t="shared" ref="G282:G335" si="21">IF($E282="Tốt","X","")</f>
        <v/>
      </c>
      <c r="H282" s="418" t="str">
        <f t="shared" ref="H282:H335" si="22">IF($E282="Hoàn thành","X","")</f>
        <v/>
      </c>
      <c r="I282" s="418" t="str">
        <f t="shared" ref="I282:I335" si="23">IF($E282="Không hoàn thành","X","")</f>
        <v/>
      </c>
      <c r="J282" s="419"/>
    </row>
    <row r="283" spans="1:11" s="421" customFormat="1" ht="42" customHeight="1" x14ac:dyDescent="0.25">
      <c r="A283" s="471">
        <v>2</v>
      </c>
      <c r="B283" s="404" t="s">
        <v>1113</v>
      </c>
      <c r="C283" s="405" t="s">
        <v>1462</v>
      </c>
      <c r="D283" s="406">
        <v>1.68</v>
      </c>
      <c r="E283" s="407" t="s">
        <v>1428</v>
      </c>
      <c r="F283" s="417" t="str">
        <f t="shared" si="20"/>
        <v>X</v>
      </c>
      <c r="G283" s="418" t="str">
        <f t="shared" si="21"/>
        <v/>
      </c>
      <c r="H283" s="418" t="str">
        <f t="shared" si="22"/>
        <v/>
      </c>
      <c r="I283" s="418" t="str">
        <f t="shared" si="23"/>
        <v/>
      </c>
      <c r="J283" s="419"/>
    </row>
    <row r="284" spans="1:11" s="421" customFormat="1" ht="23.25" customHeight="1" x14ac:dyDescent="0.25">
      <c r="A284" s="471">
        <v>3</v>
      </c>
      <c r="B284" s="404" t="s">
        <v>1112</v>
      </c>
      <c r="C284" s="405" t="s">
        <v>1463</v>
      </c>
      <c r="D284" s="406">
        <v>2.2200000000000002</v>
      </c>
      <c r="E284" s="407" t="s">
        <v>1428</v>
      </c>
      <c r="F284" s="417" t="str">
        <f t="shared" si="20"/>
        <v>X</v>
      </c>
      <c r="G284" s="418" t="str">
        <f t="shared" si="21"/>
        <v/>
      </c>
      <c r="H284" s="418" t="str">
        <f t="shared" si="22"/>
        <v/>
      </c>
      <c r="I284" s="418" t="str">
        <f t="shared" si="23"/>
        <v/>
      </c>
      <c r="J284" s="419"/>
    </row>
    <row r="285" spans="1:11" s="421" customFormat="1" ht="31.5" customHeight="1" x14ac:dyDescent="0.25">
      <c r="A285" s="471">
        <v>4</v>
      </c>
      <c r="B285" s="404" t="s">
        <v>1110</v>
      </c>
      <c r="C285" s="405" t="s">
        <v>1464</v>
      </c>
      <c r="D285" s="406">
        <v>2.4</v>
      </c>
      <c r="E285" s="407" t="s">
        <v>1428</v>
      </c>
      <c r="F285" s="417" t="str">
        <f t="shared" si="20"/>
        <v>X</v>
      </c>
      <c r="G285" s="418" t="str">
        <f t="shared" si="21"/>
        <v/>
      </c>
      <c r="H285" s="418" t="str">
        <f t="shared" si="22"/>
        <v/>
      </c>
      <c r="I285" s="418" t="str">
        <f t="shared" si="23"/>
        <v/>
      </c>
      <c r="J285" s="419"/>
    </row>
    <row r="286" spans="1:11" s="395" customFormat="1" ht="23.25" customHeight="1" x14ac:dyDescent="0.25">
      <c r="A286" s="471">
        <v>5</v>
      </c>
      <c r="B286" s="404" t="s">
        <v>1255</v>
      </c>
      <c r="C286" s="452">
        <v>11100083290</v>
      </c>
      <c r="D286" s="406">
        <v>2.4</v>
      </c>
      <c r="E286" s="407" t="s">
        <v>1428</v>
      </c>
      <c r="F286" s="417" t="str">
        <f t="shared" si="20"/>
        <v>X</v>
      </c>
      <c r="G286" s="418" t="str">
        <f t="shared" si="21"/>
        <v/>
      </c>
      <c r="H286" s="418" t="str">
        <f t="shared" si="22"/>
        <v/>
      </c>
      <c r="I286" s="418" t="str">
        <f t="shared" si="23"/>
        <v/>
      </c>
      <c r="J286" s="419"/>
      <c r="K286" s="421"/>
    </row>
    <row r="287" spans="1:11" s="423" customFormat="1" ht="22.5" customHeight="1" x14ac:dyDescent="0.25">
      <c r="A287" s="471">
        <v>6</v>
      </c>
      <c r="B287" s="404" t="s">
        <v>1109</v>
      </c>
      <c r="C287" s="420" t="s">
        <v>1465</v>
      </c>
      <c r="D287" s="406">
        <v>2.5099999999999998</v>
      </c>
      <c r="E287" s="407" t="s">
        <v>1428</v>
      </c>
      <c r="F287" s="417" t="str">
        <f t="shared" si="20"/>
        <v>X</v>
      </c>
      <c r="G287" s="418" t="str">
        <f t="shared" si="21"/>
        <v/>
      </c>
      <c r="H287" s="418" t="str">
        <f t="shared" si="22"/>
        <v/>
      </c>
      <c r="I287" s="418" t="str">
        <f t="shared" si="23"/>
        <v/>
      </c>
      <c r="J287" s="419"/>
      <c r="K287" s="429"/>
    </row>
    <row r="288" spans="1:11" s="423" customFormat="1" ht="22.5" customHeight="1" x14ac:dyDescent="0.25">
      <c r="A288" s="471">
        <v>7</v>
      </c>
      <c r="B288" s="404" t="s">
        <v>1115</v>
      </c>
      <c r="C288" s="420" t="s">
        <v>1466</v>
      </c>
      <c r="D288" s="406">
        <v>1.54</v>
      </c>
      <c r="E288" s="407" t="s">
        <v>1428</v>
      </c>
      <c r="F288" s="417" t="str">
        <f t="shared" si="20"/>
        <v>X</v>
      </c>
      <c r="G288" s="418" t="str">
        <f t="shared" si="21"/>
        <v/>
      </c>
      <c r="H288" s="418" t="str">
        <f t="shared" si="22"/>
        <v/>
      </c>
      <c r="I288" s="418" t="str">
        <f t="shared" si="23"/>
        <v/>
      </c>
      <c r="J288" s="419"/>
      <c r="K288" s="429"/>
    </row>
    <row r="289" spans="1:11" s="423" customFormat="1" ht="22.5" customHeight="1" x14ac:dyDescent="0.25">
      <c r="A289" s="471">
        <v>8</v>
      </c>
      <c r="B289" s="404" t="s">
        <v>1117</v>
      </c>
      <c r="C289" s="420" t="s">
        <v>1467</v>
      </c>
      <c r="D289" s="406">
        <v>1.18</v>
      </c>
      <c r="E289" s="407" t="s">
        <v>1428</v>
      </c>
      <c r="F289" s="417" t="str">
        <f t="shared" si="20"/>
        <v>X</v>
      </c>
      <c r="G289" s="418" t="str">
        <f t="shared" si="21"/>
        <v/>
      </c>
      <c r="H289" s="418" t="str">
        <f t="shared" si="22"/>
        <v/>
      </c>
      <c r="I289" s="418" t="str">
        <f t="shared" si="23"/>
        <v/>
      </c>
      <c r="J289" s="419"/>
      <c r="K289" s="429"/>
    </row>
    <row r="290" spans="1:11" s="423" customFormat="1" ht="22.5" customHeight="1" x14ac:dyDescent="0.25">
      <c r="A290" s="471">
        <v>9</v>
      </c>
      <c r="B290" s="404" t="s">
        <v>1106</v>
      </c>
      <c r="C290" s="420" t="s">
        <v>1468</v>
      </c>
      <c r="D290" s="406">
        <v>2.44</v>
      </c>
      <c r="E290" s="407" t="s">
        <v>1428</v>
      </c>
      <c r="F290" s="417" t="str">
        <f t="shared" si="20"/>
        <v>X</v>
      </c>
      <c r="G290" s="418" t="str">
        <f t="shared" si="21"/>
        <v/>
      </c>
      <c r="H290" s="418" t="str">
        <f t="shared" si="22"/>
        <v/>
      </c>
      <c r="I290" s="418" t="str">
        <f t="shared" si="23"/>
        <v/>
      </c>
      <c r="J290" s="419"/>
      <c r="K290" s="429"/>
    </row>
    <row r="291" spans="1:11" s="395" customFormat="1" ht="21" customHeight="1" x14ac:dyDescent="0.25">
      <c r="A291" s="411" t="s">
        <v>1469</v>
      </c>
      <c r="B291" s="472" t="s">
        <v>1470</v>
      </c>
      <c r="C291" s="413"/>
      <c r="D291" s="406">
        <v>0</v>
      </c>
      <c r="E291" s="465"/>
      <c r="F291" s="466">
        <f>COUNTIF(F292:F323,"X")</f>
        <v>32</v>
      </c>
      <c r="G291" s="466">
        <f>COUNTIF(G292:G323,"X")</f>
        <v>0</v>
      </c>
      <c r="H291" s="466">
        <f>COUNTIF(H292:H323,"X")</f>
        <v>0</v>
      </c>
      <c r="I291" s="466">
        <f>COUNTIF(I292:I323,"X")</f>
        <v>0</v>
      </c>
      <c r="J291" s="467"/>
      <c r="K291" s="421"/>
    </row>
    <row r="292" spans="1:11" s="421" customFormat="1" ht="26.25" customHeight="1" x14ac:dyDescent="0.25">
      <c r="A292" s="471">
        <v>1</v>
      </c>
      <c r="B292" s="404" t="s">
        <v>1471</v>
      </c>
      <c r="C292" s="405" t="s">
        <v>1472</v>
      </c>
      <c r="D292" s="406">
        <v>0</v>
      </c>
      <c r="E292" s="407" t="s">
        <v>1428</v>
      </c>
      <c r="F292" s="417" t="str">
        <f t="shared" si="20"/>
        <v>X</v>
      </c>
      <c r="G292" s="418" t="str">
        <f t="shared" si="21"/>
        <v/>
      </c>
      <c r="H292" s="418" t="str">
        <f t="shared" si="22"/>
        <v/>
      </c>
      <c r="I292" s="418" t="str">
        <f t="shared" si="23"/>
        <v/>
      </c>
      <c r="J292" s="419"/>
    </row>
    <row r="293" spans="1:11" s="421" customFormat="1" ht="22.5" customHeight="1" x14ac:dyDescent="0.25">
      <c r="A293" s="471">
        <v>2</v>
      </c>
      <c r="B293" s="404" t="s">
        <v>1473</v>
      </c>
      <c r="C293" s="405" t="s">
        <v>1474</v>
      </c>
      <c r="D293" s="406">
        <v>0</v>
      </c>
      <c r="E293" s="407" t="s">
        <v>1428</v>
      </c>
      <c r="F293" s="417" t="str">
        <f t="shared" si="20"/>
        <v>X</v>
      </c>
      <c r="G293" s="418" t="str">
        <f t="shared" si="21"/>
        <v/>
      </c>
      <c r="H293" s="418" t="str">
        <f t="shared" si="22"/>
        <v/>
      </c>
      <c r="I293" s="418" t="str">
        <f t="shared" si="23"/>
        <v/>
      </c>
      <c r="J293" s="419"/>
    </row>
    <row r="294" spans="1:11" s="421" customFormat="1" ht="22.5" customHeight="1" x14ac:dyDescent="0.25">
      <c r="A294" s="471">
        <v>3</v>
      </c>
      <c r="B294" s="404" t="s">
        <v>1475</v>
      </c>
      <c r="C294" s="405" t="s">
        <v>1476</v>
      </c>
      <c r="D294" s="406">
        <v>0</v>
      </c>
      <c r="E294" s="407" t="s">
        <v>1428</v>
      </c>
      <c r="F294" s="417" t="str">
        <f t="shared" si="20"/>
        <v>X</v>
      </c>
      <c r="G294" s="418" t="str">
        <f t="shared" si="21"/>
        <v/>
      </c>
      <c r="H294" s="418" t="str">
        <f t="shared" si="22"/>
        <v/>
      </c>
      <c r="I294" s="418" t="str">
        <f t="shared" si="23"/>
        <v/>
      </c>
      <c r="J294" s="419"/>
    </row>
    <row r="295" spans="1:11" s="421" customFormat="1" ht="22.5" customHeight="1" x14ac:dyDescent="0.25">
      <c r="A295" s="471">
        <v>4</v>
      </c>
      <c r="B295" s="404" t="s">
        <v>1477</v>
      </c>
      <c r="C295" s="405" t="s">
        <v>1478</v>
      </c>
      <c r="D295" s="406">
        <v>0</v>
      </c>
      <c r="E295" s="407" t="s">
        <v>1428</v>
      </c>
      <c r="F295" s="417" t="str">
        <f t="shared" si="20"/>
        <v>X</v>
      </c>
      <c r="G295" s="418" t="str">
        <f t="shared" si="21"/>
        <v/>
      </c>
      <c r="H295" s="418" t="str">
        <f t="shared" si="22"/>
        <v/>
      </c>
      <c r="I295" s="418" t="str">
        <f t="shared" si="23"/>
        <v/>
      </c>
      <c r="J295" s="419"/>
    </row>
    <row r="296" spans="1:11" s="430" customFormat="1" ht="24.75" customHeight="1" x14ac:dyDescent="0.25">
      <c r="A296" s="471">
        <v>5</v>
      </c>
      <c r="B296" s="404" t="s">
        <v>1479</v>
      </c>
      <c r="C296" s="432" t="s">
        <v>1480</v>
      </c>
      <c r="D296" s="406">
        <v>0</v>
      </c>
      <c r="E296" s="407" t="s">
        <v>1428</v>
      </c>
      <c r="F296" s="417" t="str">
        <f t="shared" si="20"/>
        <v>X</v>
      </c>
      <c r="G296" s="418" t="str">
        <f t="shared" si="21"/>
        <v/>
      </c>
      <c r="H296" s="418" t="str">
        <f t="shared" si="22"/>
        <v/>
      </c>
      <c r="I296" s="418" t="str">
        <f t="shared" si="23"/>
        <v/>
      </c>
      <c r="J296" s="419"/>
    </row>
    <row r="297" spans="1:11" s="473" customFormat="1" ht="21.75" customHeight="1" x14ac:dyDescent="0.25">
      <c r="A297" s="471">
        <v>6</v>
      </c>
      <c r="B297" s="404" t="s">
        <v>1481</v>
      </c>
      <c r="C297" s="432" t="s">
        <v>1482</v>
      </c>
      <c r="D297" s="406">
        <v>0</v>
      </c>
      <c r="E297" s="407" t="s">
        <v>1428</v>
      </c>
      <c r="F297" s="417" t="str">
        <f t="shared" si="20"/>
        <v>X</v>
      </c>
      <c r="G297" s="418" t="str">
        <f t="shared" si="21"/>
        <v/>
      </c>
      <c r="H297" s="418" t="str">
        <f t="shared" si="22"/>
        <v/>
      </c>
      <c r="I297" s="418" t="str">
        <f t="shared" si="23"/>
        <v/>
      </c>
      <c r="J297" s="419"/>
    </row>
    <row r="298" spans="1:11" s="473" customFormat="1" ht="21.75" customHeight="1" x14ac:dyDescent="0.25">
      <c r="A298" s="471">
        <v>7</v>
      </c>
      <c r="B298" s="404" t="s">
        <v>1483</v>
      </c>
      <c r="C298" s="432" t="s">
        <v>1484</v>
      </c>
      <c r="D298" s="406">
        <v>0</v>
      </c>
      <c r="E298" s="407" t="s">
        <v>1428</v>
      </c>
      <c r="F298" s="417" t="str">
        <f t="shared" si="20"/>
        <v>X</v>
      </c>
      <c r="G298" s="418" t="str">
        <f t="shared" si="21"/>
        <v/>
      </c>
      <c r="H298" s="418" t="str">
        <f t="shared" si="22"/>
        <v/>
      </c>
      <c r="I298" s="418" t="str">
        <f t="shared" si="23"/>
        <v/>
      </c>
      <c r="J298" s="419"/>
    </row>
    <row r="299" spans="1:11" s="473" customFormat="1" ht="21.75" customHeight="1" x14ac:dyDescent="0.25">
      <c r="A299" s="471">
        <v>8</v>
      </c>
      <c r="B299" s="404" t="s">
        <v>1485</v>
      </c>
      <c r="C299" s="432" t="s">
        <v>1486</v>
      </c>
      <c r="D299" s="406">
        <v>0</v>
      </c>
      <c r="E299" s="407" t="s">
        <v>1428</v>
      </c>
      <c r="F299" s="417" t="str">
        <f t="shared" si="20"/>
        <v>X</v>
      </c>
      <c r="G299" s="418" t="str">
        <f t="shared" si="21"/>
        <v/>
      </c>
      <c r="H299" s="418" t="str">
        <f t="shared" si="22"/>
        <v/>
      </c>
      <c r="I299" s="418" t="str">
        <f t="shared" si="23"/>
        <v/>
      </c>
      <c r="J299" s="419"/>
    </row>
    <row r="300" spans="1:11" s="435" customFormat="1" ht="33" customHeight="1" x14ac:dyDescent="0.25">
      <c r="A300" s="471">
        <v>9</v>
      </c>
      <c r="B300" s="404" t="s">
        <v>1487</v>
      </c>
      <c r="C300" s="420" t="s">
        <v>1488</v>
      </c>
      <c r="D300" s="406">
        <v>0</v>
      </c>
      <c r="E300" s="407" t="s">
        <v>1428</v>
      </c>
      <c r="F300" s="417" t="str">
        <f t="shared" si="20"/>
        <v>X</v>
      </c>
      <c r="G300" s="418" t="str">
        <f t="shared" si="21"/>
        <v/>
      </c>
      <c r="H300" s="418" t="str">
        <f t="shared" si="22"/>
        <v/>
      </c>
      <c r="I300" s="418" t="str">
        <f t="shared" si="23"/>
        <v/>
      </c>
      <c r="J300" s="419"/>
      <c r="K300" s="506"/>
    </row>
    <row r="301" spans="1:11" s="395" customFormat="1" ht="27" customHeight="1" x14ac:dyDescent="0.25">
      <c r="A301" s="471">
        <v>10</v>
      </c>
      <c r="B301" s="404" t="s">
        <v>1489</v>
      </c>
      <c r="C301" s="426" t="s">
        <v>1490</v>
      </c>
      <c r="D301" s="406">
        <v>0</v>
      </c>
      <c r="E301" s="407" t="s">
        <v>1428</v>
      </c>
      <c r="F301" s="417" t="str">
        <f t="shared" si="20"/>
        <v>X</v>
      </c>
      <c r="G301" s="418" t="str">
        <f t="shared" si="21"/>
        <v/>
      </c>
      <c r="H301" s="418" t="str">
        <f t="shared" si="22"/>
        <v/>
      </c>
      <c r="I301" s="418" t="str">
        <f t="shared" si="23"/>
        <v/>
      </c>
      <c r="J301" s="419"/>
      <c r="K301" s="421"/>
    </row>
    <row r="302" spans="1:11" s="423" customFormat="1" ht="37.5" customHeight="1" x14ac:dyDescent="0.25">
      <c r="A302" s="471">
        <v>11</v>
      </c>
      <c r="B302" s="404" t="s">
        <v>1491</v>
      </c>
      <c r="C302" s="426" t="s">
        <v>1492</v>
      </c>
      <c r="D302" s="406">
        <v>0</v>
      </c>
      <c r="E302" s="407" t="s">
        <v>1428</v>
      </c>
      <c r="F302" s="417" t="str">
        <f t="shared" si="20"/>
        <v>X</v>
      </c>
      <c r="G302" s="418" t="str">
        <f t="shared" si="21"/>
        <v/>
      </c>
      <c r="H302" s="418" t="str">
        <f t="shared" si="22"/>
        <v/>
      </c>
      <c r="I302" s="418" t="str">
        <f t="shared" si="23"/>
        <v/>
      </c>
      <c r="J302" s="419"/>
      <c r="K302" s="429"/>
    </row>
    <row r="303" spans="1:11" s="398" customFormat="1" ht="23.25" customHeight="1" x14ac:dyDescent="0.25">
      <c r="A303" s="471">
        <v>12</v>
      </c>
      <c r="B303" s="404" t="s">
        <v>1493</v>
      </c>
      <c r="C303" s="426" t="s">
        <v>1494</v>
      </c>
      <c r="D303" s="406">
        <v>0</v>
      </c>
      <c r="E303" s="407" t="s">
        <v>1428</v>
      </c>
      <c r="F303" s="417" t="str">
        <f t="shared" si="20"/>
        <v>X</v>
      </c>
      <c r="G303" s="418" t="str">
        <f t="shared" si="21"/>
        <v/>
      </c>
      <c r="H303" s="418" t="str">
        <f t="shared" si="22"/>
        <v/>
      </c>
      <c r="I303" s="418" t="str">
        <f t="shared" si="23"/>
        <v/>
      </c>
      <c r="J303" s="419"/>
      <c r="K303" s="425"/>
    </row>
    <row r="304" spans="1:11" s="398" customFormat="1" ht="23.25" customHeight="1" x14ac:dyDescent="0.25">
      <c r="A304" s="471">
        <v>13</v>
      </c>
      <c r="B304" s="404" t="s">
        <v>1495</v>
      </c>
      <c r="C304" s="426" t="s">
        <v>1496</v>
      </c>
      <c r="D304" s="406">
        <v>0</v>
      </c>
      <c r="E304" s="407" t="s">
        <v>1428</v>
      </c>
      <c r="F304" s="417" t="str">
        <f t="shared" si="20"/>
        <v>X</v>
      </c>
      <c r="G304" s="418" t="str">
        <f t="shared" si="21"/>
        <v/>
      </c>
      <c r="H304" s="418" t="str">
        <f t="shared" si="22"/>
        <v/>
      </c>
      <c r="I304" s="418" t="str">
        <f t="shared" si="23"/>
        <v/>
      </c>
      <c r="J304" s="419"/>
      <c r="K304" s="425"/>
    </row>
    <row r="305" spans="1:11" s="395" customFormat="1" ht="23.25" customHeight="1" x14ac:dyDescent="0.25">
      <c r="A305" s="471">
        <v>14</v>
      </c>
      <c r="B305" s="404" t="s">
        <v>1497</v>
      </c>
      <c r="C305" s="426" t="s">
        <v>1498</v>
      </c>
      <c r="D305" s="406">
        <v>0</v>
      </c>
      <c r="E305" s="407" t="s">
        <v>1428</v>
      </c>
      <c r="F305" s="417" t="str">
        <f t="shared" si="20"/>
        <v>X</v>
      </c>
      <c r="G305" s="418" t="str">
        <f t="shared" si="21"/>
        <v/>
      </c>
      <c r="H305" s="418" t="str">
        <f t="shared" si="22"/>
        <v/>
      </c>
      <c r="I305" s="418" t="str">
        <f t="shared" si="23"/>
        <v/>
      </c>
      <c r="J305" s="419"/>
      <c r="K305" s="421"/>
    </row>
    <row r="306" spans="1:11" s="395" customFormat="1" ht="23.25" customHeight="1" x14ac:dyDescent="0.25">
      <c r="A306" s="471">
        <v>15</v>
      </c>
      <c r="B306" s="404" t="s">
        <v>1499</v>
      </c>
      <c r="C306" s="426" t="s">
        <v>1500</v>
      </c>
      <c r="D306" s="406">
        <v>0</v>
      </c>
      <c r="E306" s="407" t="s">
        <v>1428</v>
      </c>
      <c r="F306" s="417" t="str">
        <f t="shared" si="20"/>
        <v>X</v>
      </c>
      <c r="G306" s="418" t="str">
        <f t="shared" si="21"/>
        <v/>
      </c>
      <c r="H306" s="418" t="str">
        <f t="shared" si="22"/>
        <v/>
      </c>
      <c r="I306" s="418" t="str">
        <f t="shared" si="23"/>
        <v/>
      </c>
      <c r="J306" s="419"/>
      <c r="K306" s="421"/>
    </row>
    <row r="307" spans="1:11" s="395" customFormat="1" ht="23.25" customHeight="1" x14ac:dyDescent="0.25">
      <c r="A307" s="471">
        <v>16</v>
      </c>
      <c r="B307" s="404" t="s">
        <v>1501</v>
      </c>
      <c r="C307" s="426" t="s">
        <v>1502</v>
      </c>
      <c r="D307" s="406">
        <v>0</v>
      </c>
      <c r="E307" s="407" t="s">
        <v>1428</v>
      </c>
      <c r="F307" s="417" t="str">
        <f t="shared" si="20"/>
        <v>X</v>
      </c>
      <c r="G307" s="418" t="str">
        <f t="shared" si="21"/>
        <v/>
      </c>
      <c r="H307" s="418" t="str">
        <f t="shared" si="22"/>
        <v/>
      </c>
      <c r="I307" s="418" t="str">
        <f t="shared" si="23"/>
        <v/>
      </c>
      <c r="J307" s="419"/>
      <c r="K307" s="421"/>
    </row>
    <row r="308" spans="1:11" s="395" customFormat="1" ht="23.25" customHeight="1" x14ac:dyDescent="0.25">
      <c r="A308" s="471">
        <v>17</v>
      </c>
      <c r="B308" s="404" t="s">
        <v>1503</v>
      </c>
      <c r="C308" s="426" t="s">
        <v>1504</v>
      </c>
      <c r="D308" s="406">
        <v>0</v>
      </c>
      <c r="E308" s="407" t="s">
        <v>1428</v>
      </c>
      <c r="F308" s="417" t="str">
        <f t="shared" si="20"/>
        <v>X</v>
      </c>
      <c r="G308" s="418" t="str">
        <f t="shared" si="21"/>
        <v/>
      </c>
      <c r="H308" s="418" t="str">
        <f t="shared" si="22"/>
        <v/>
      </c>
      <c r="I308" s="418" t="str">
        <f t="shared" si="23"/>
        <v/>
      </c>
      <c r="J308" s="419"/>
      <c r="K308" s="421"/>
    </row>
    <row r="309" spans="1:11" s="395" customFormat="1" ht="23.25" customHeight="1" x14ac:dyDescent="0.25">
      <c r="A309" s="471">
        <v>18</v>
      </c>
      <c r="B309" s="404" t="s">
        <v>1505</v>
      </c>
      <c r="C309" s="426" t="s">
        <v>1506</v>
      </c>
      <c r="D309" s="406">
        <v>0</v>
      </c>
      <c r="E309" s="407" t="s">
        <v>1428</v>
      </c>
      <c r="F309" s="417" t="str">
        <f t="shared" si="20"/>
        <v>X</v>
      </c>
      <c r="G309" s="418" t="str">
        <f t="shared" si="21"/>
        <v/>
      </c>
      <c r="H309" s="418" t="str">
        <f t="shared" si="22"/>
        <v/>
      </c>
      <c r="I309" s="418" t="str">
        <f t="shared" si="23"/>
        <v/>
      </c>
      <c r="J309" s="419"/>
      <c r="K309" s="421"/>
    </row>
    <row r="310" spans="1:11" s="423" customFormat="1" ht="23.25" customHeight="1" x14ac:dyDescent="0.25">
      <c r="A310" s="471">
        <v>19</v>
      </c>
      <c r="B310" s="404" t="s">
        <v>1507</v>
      </c>
      <c r="C310" s="426" t="s">
        <v>1508</v>
      </c>
      <c r="D310" s="406">
        <v>0</v>
      </c>
      <c r="E310" s="407" t="s">
        <v>1428</v>
      </c>
      <c r="F310" s="417" t="str">
        <f t="shared" si="20"/>
        <v>X</v>
      </c>
      <c r="G310" s="418" t="str">
        <f t="shared" si="21"/>
        <v/>
      </c>
      <c r="H310" s="418" t="str">
        <f t="shared" si="22"/>
        <v/>
      </c>
      <c r="I310" s="418" t="str">
        <f t="shared" si="23"/>
        <v/>
      </c>
      <c r="J310" s="419"/>
      <c r="K310" s="429"/>
    </row>
    <row r="311" spans="1:11" s="423" customFormat="1" ht="23.25" customHeight="1" x14ac:dyDescent="0.25">
      <c r="A311" s="471">
        <v>20</v>
      </c>
      <c r="B311" s="404" t="s">
        <v>1509</v>
      </c>
      <c r="C311" s="420" t="s">
        <v>1510</v>
      </c>
      <c r="D311" s="406">
        <v>0</v>
      </c>
      <c r="E311" s="407" t="s">
        <v>1428</v>
      </c>
      <c r="F311" s="417" t="str">
        <f t="shared" si="20"/>
        <v>X</v>
      </c>
      <c r="G311" s="418" t="str">
        <f t="shared" si="21"/>
        <v/>
      </c>
      <c r="H311" s="418" t="str">
        <f t="shared" si="22"/>
        <v/>
      </c>
      <c r="I311" s="418" t="str">
        <f t="shared" si="23"/>
        <v/>
      </c>
      <c r="J311" s="419"/>
      <c r="K311" s="429"/>
    </row>
    <row r="312" spans="1:11" s="423" customFormat="1" ht="23.25" customHeight="1" x14ac:dyDescent="0.25">
      <c r="A312" s="471">
        <v>21</v>
      </c>
      <c r="B312" s="404" t="s">
        <v>1511</v>
      </c>
      <c r="C312" s="420" t="s">
        <v>1512</v>
      </c>
      <c r="D312" s="406">
        <v>0</v>
      </c>
      <c r="E312" s="407" t="s">
        <v>1428</v>
      </c>
      <c r="F312" s="417" t="str">
        <f t="shared" si="20"/>
        <v>X</v>
      </c>
      <c r="G312" s="418" t="str">
        <f t="shared" si="21"/>
        <v/>
      </c>
      <c r="H312" s="418" t="str">
        <f t="shared" si="22"/>
        <v/>
      </c>
      <c r="I312" s="418" t="str">
        <f t="shared" si="23"/>
        <v/>
      </c>
      <c r="J312" s="419"/>
      <c r="K312" s="429"/>
    </row>
    <row r="313" spans="1:11" s="423" customFormat="1" ht="23.25" customHeight="1" x14ac:dyDescent="0.25">
      <c r="A313" s="471">
        <v>22</v>
      </c>
      <c r="B313" s="404" t="s">
        <v>1513</v>
      </c>
      <c r="C313" s="420" t="s">
        <v>1514</v>
      </c>
      <c r="D313" s="406">
        <v>0</v>
      </c>
      <c r="E313" s="407" t="s">
        <v>1428</v>
      </c>
      <c r="F313" s="417" t="str">
        <f t="shared" si="20"/>
        <v>X</v>
      </c>
      <c r="G313" s="418" t="str">
        <f t="shared" si="21"/>
        <v/>
      </c>
      <c r="H313" s="418" t="str">
        <f t="shared" si="22"/>
        <v/>
      </c>
      <c r="I313" s="418" t="str">
        <f t="shared" si="23"/>
        <v/>
      </c>
      <c r="J313" s="419"/>
      <c r="K313" s="429"/>
    </row>
    <row r="314" spans="1:11" s="423" customFormat="1" ht="23.25" customHeight="1" x14ac:dyDescent="0.25">
      <c r="A314" s="471">
        <v>23</v>
      </c>
      <c r="B314" s="404" t="s">
        <v>1515</v>
      </c>
      <c r="C314" s="420" t="s">
        <v>1516</v>
      </c>
      <c r="D314" s="406">
        <v>0</v>
      </c>
      <c r="E314" s="407" t="s">
        <v>1428</v>
      </c>
      <c r="F314" s="417" t="str">
        <f t="shared" si="20"/>
        <v>X</v>
      </c>
      <c r="G314" s="418" t="str">
        <f t="shared" si="21"/>
        <v/>
      </c>
      <c r="H314" s="418" t="str">
        <f t="shared" si="22"/>
        <v/>
      </c>
      <c r="I314" s="418" t="str">
        <f t="shared" si="23"/>
        <v/>
      </c>
      <c r="J314" s="419"/>
      <c r="K314" s="429"/>
    </row>
    <row r="315" spans="1:11" s="395" customFormat="1" ht="18.75" x14ac:dyDescent="0.25">
      <c r="A315" s="471">
        <v>24</v>
      </c>
      <c r="B315" s="404" t="s">
        <v>1517</v>
      </c>
      <c r="C315" s="420" t="s">
        <v>1518</v>
      </c>
      <c r="D315" s="406">
        <v>0</v>
      </c>
      <c r="E315" s="407" t="s">
        <v>1428</v>
      </c>
      <c r="F315" s="417" t="str">
        <f t="shared" si="20"/>
        <v>X</v>
      </c>
      <c r="G315" s="418" t="str">
        <f t="shared" si="21"/>
        <v/>
      </c>
      <c r="H315" s="418" t="str">
        <f t="shared" si="22"/>
        <v/>
      </c>
      <c r="I315" s="418" t="str">
        <f t="shared" si="23"/>
        <v/>
      </c>
      <c r="J315" s="419"/>
      <c r="K315" s="421"/>
    </row>
    <row r="316" spans="1:11" s="423" customFormat="1" ht="23.25" customHeight="1" x14ac:dyDescent="0.25">
      <c r="A316" s="471">
        <v>25</v>
      </c>
      <c r="B316" s="404" t="s">
        <v>1519</v>
      </c>
      <c r="C316" s="474" t="s">
        <v>1520</v>
      </c>
      <c r="D316" s="406">
        <v>0</v>
      </c>
      <c r="E316" s="407" t="s">
        <v>1428</v>
      </c>
      <c r="F316" s="417" t="str">
        <f t="shared" si="20"/>
        <v>X</v>
      </c>
      <c r="G316" s="418" t="str">
        <f t="shared" si="21"/>
        <v/>
      </c>
      <c r="H316" s="418" t="str">
        <f t="shared" si="22"/>
        <v/>
      </c>
      <c r="I316" s="418" t="str">
        <f t="shared" si="23"/>
        <v/>
      </c>
      <c r="J316" s="419"/>
      <c r="K316" s="429"/>
    </row>
    <row r="317" spans="1:11" s="423" customFormat="1" ht="23.25" customHeight="1" x14ac:dyDescent="0.25">
      <c r="A317" s="471">
        <v>26</v>
      </c>
      <c r="B317" s="404" t="s">
        <v>1521</v>
      </c>
      <c r="C317" s="474" t="s">
        <v>1522</v>
      </c>
      <c r="D317" s="406">
        <v>0</v>
      </c>
      <c r="E317" s="407" t="s">
        <v>1428</v>
      </c>
      <c r="F317" s="417" t="str">
        <f t="shared" si="20"/>
        <v>X</v>
      </c>
      <c r="G317" s="418" t="str">
        <f t="shared" si="21"/>
        <v/>
      </c>
      <c r="H317" s="418" t="str">
        <f t="shared" si="22"/>
        <v/>
      </c>
      <c r="I317" s="418" t="str">
        <f t="shared" si="23"/>
        <v/>
      </c>
      <c r="J317" s="419"/>
      <c r="K317" s="429"/>
    </row>
    <row r="318" spans="1:11" s="423" customFormat="1" ht="23.25" customHeight="1" x14ac:dyDescent="0.25">
      <c r="A318" s="471">
        <v>27</v>
      </c>
      <c r="B318" s="404" t="s">
        <v>1523</v>
      </c>
      <c r="C318" s="474" t="s">
        <v>1524</v>
      </c>
      <c r="D318" s="406">
        <v>0</v>
      </c>
      <c r="E318" s="407" t="s">
        <v>1428</v>
      </c>
      <c r="F318" s="417" t="str">
        <f t="shared" si="20"/>
        <v>X</v>
      </c>
      <c r="G318" s="418" t="str">
        <f t="shared" si="21"/>
        <v/>
      </c>
      <c r="H318" s="418" t="str">
        <f t="shared" si="22"/>
        <v/>
      </c>
      <c r="I318" s="418" t="str">
        <f t="shared" si="23"/>
        <v/>
      </c>
      <c r="J318" s="419"/>
      <c r="K318" s="429"/>
    </row>
    <row r="319" spans="1:11" s="475" customFormat="1" ht="18.75" x14ac:dyDescent="0.25">
      <c r="A319" s="471">
        <v>28</v>
      </c>
      <c r="B319" s="404" t="s">
        <v>1525</v>
      </c>
      <c r="C319" s="420" t="s">
        <v>1526</v>
      </c>
      <c r="D319" s="406">
        <v>0</v>
      </c>
      <c r="E319" s="407" t="s">
        <v>1428</v>
      </c>
      <c r="F319" s="417" t="str">
        <f t="shared" si="20"/>
        <v>X</v>
      </c>
      <c r="G319" s="418" t="str">
        <f t="shared" si="21"/>
        <v/>
      </c>
      <c r="H319" s="418" t="str">
        <f t="shared" si="22"/>
        <v/>
      </c>
      <c r="I319" s="418" t="str">
        <f t="shared" si="23"/>
        <v/>
      </c>
      <c r="J319" s="419"/>
      <c r="K319" s="507"/>
    </row>
    <row r="320" spans="1:11" s="475" customFormat="1" ht="36" customHeight="1" x14ac:dyDescent="0.25">
      <c r="A320" s="471">
        <v>29</v>
      </c>
      <c r="B320" s="404" t="s">
        <v>1527</v>
      </c>
      <c r="C320" s="420" t="s">
        <v>1528</v>
      </c>
      <c r="D320" s="406">
        <v>0</v>
      </c>
      <c r="E320" s="407" t="s">
        <v>1428</v>
      </c>
      <c r="F320" s="417" t="str">
        <f t="shared" si="20"/>
        <v>X</v>
      </c>
      <c r="G320" s="418" t="str">
        <f t="shared" si="21"/>
        <v/>
      </c>
      <c r="H320" s="418" t="str">
        <f t="shared" si="22"/>
        <v/>
      </c>
      <c r="I320" s="418" t="str">
        <f t="shared" si="23"/>
        <v/>
      </c>
      <c r="J320" s="419"/>
      <c r="K320" s="507"/>
    </row>
    <row r="321" spans="1:11" s="475" customFormat="1" ht="33.75" customHeight="1" x14ac:dyDescent="0.25">
      <c r="A321" s="471">
        <v>30</v>
      </c>
      <c r="B321" s="404" t="s">
        <v>1529</v>
      </c>
      <c r="C321" s="420" t="s">
        <v>1530</v>
      </c>
      <c r="D321" s="406">
        <v>0</v>
      </c>
      <c r="E321" s="407" t="s">
        <v>1428</v>
      </c>
      <c r="F321" s="417" t="str">
        <f t="shared" si="20"/>
        <v>X</v>
      </c>
      <c r="G321" s="418" t="str">
        <f t="shared" si="21"/>
        <v/>
      </c>
      <c r="H321" s="418" t="str">
        <f t="shared" si="22"/>
        <v/>
      </c>
      <c r="I321" s="418" t="str">
        <f t="shared" si="23"/>
        <v/>
      </c>
      <c r="J321" s="419"/>
      <c r="K321" s="507"/>
    </row>
    <row r="322" spans="1:11" s="423" customFormat="1" ht="22.5" customHeight="1" x14ac:dyDescent="0.25">
      <c r="A322" s="471">
        <v>31</v>
      </c>
      <c r="B322" s="404" t="s">
        <v>1531</v>
      </c>
      <c r="C322" s="420" t="s">
        <v>1532</v>
      </c>
      <c r="D322" s="406">
        <v>0</v>
      </c>
      <c r="E322" s="407" t="s">
        <v>1428</v>
      </c>
      <c r="F322" s="417" t="str">
        <f t="shared" si="20"/>
        <v>X</v>
      </c>
      <c r="G322" s="418" t="str">
        <f t="shared" si="21"/>
        <v/>
      </c>
      <c r="H322" s="418" t="str">
        <f t="shared" si="22"/>
        <v/>
      </c>
      <c r="I322" s="418" t="str">
        <f t="shared" si="23"/>
        <v/>
      </c>
      <c r="J322" s="419"/>
      <c r="K322" s="429"/>
    </row>
    <row r="323" spans="1:11" s="395" customFormat="1" ht="30" customHeight="1" x14ac:dyDescent="0.25">
      <c r="A323" s="471">
        <v>32</v>
      </c>
      <c r="B323" s="404" t="s">
        <v>1533</v>
      </c>
      <c r="C323" s="420" t="s">
        <v>1534</v>
      </c>
      <c r="D323" s="406">
        <v>0</v>
      </c>
      <c r="E323" s="407" t="s">
        <v>1428</v>
      </c>
      <c r="F323" s="417" t="str">
        <f t="shared" si="20"/>
        <v>X</v>
      </c>
      <c r="G323" s="418" t="str">
        <f t="shared" si="21"/>
        <v/>
      </c>
      <c r="H323" s="418" t="str">
        <f t="shared" si="22"/>
        <v/>
      </c>
      <c r="I323" s="418" t="str">
        <f t="shared" si="23"/>
        <v/>
      </c>
      <c r="J323" s="419"/>
      <c r="K323" s="421"/>
    </row>
    <row r="324" spans="1:11" s="421" customFormat="1" ht="22.5" customHeight="1" x14ac:dyDescent="0.25">
      <c r="A324" s="471">
        <v>33</v>
      </c>
      <c r="B324" s="404" t="s">
        <v>1535</v>
      </c>
      <c r="C324" s="405" t="s">
        <v>1536</v>
      </c>
      <c r="D324" s="406">
        <v>0</v>
      </c>
      <c r="E324" s="407" t="s">
        <v>1434</v>
      </c>
      <c r="F324" s="417" t="str">
        <f t="shared" si="20"/>
        <v/>
      </c>
      <c r="G324" s="418" t="str">
        <f t="shared" si="21"/>
        <v>X</v>
      </c>
      <c r="H324" s="418" t="str">
        <f t="shared" si="22"/>
        <v/>
      </c>
      <c r="I324" s="418" t="str">
        <f t="shared" si="23"/>
        <v/>
      </c>
      <c r="J324" s="419"/>
    </row>
    <row r="325" spans="1:11" s="421" customFormat="1" ht="22.5" customHeight="1" x14ac:dyDescent="0.25">
      <c r="A325" s="471">
        <v>34</v>
      </c>
      <c r="B325" s="404" t="s">
        <v>1537</v>
      </c>
      <c r="C325" s="405" t="s">
        <v>1538</v>
      </c>
      <c r="D325" s="406">
        <v>0</v>
      </c>
      <c r="E325" s="407" t="s">
        <v>1434</v>
      </c>
      <c r="F325" s="417" t="str">
        <f t="shared" si="20"/>
        <v/>
      </c>
      <c r="G325" s="418" t="str">
        <f t="shared" si="21"/>
        <v>X</v>
      </c>
      <c r="H325" s="418" t="str">
        <f t="shared" si="22"/>
        <v/>
      </c>
      <c r="I325" s="418" t="str">
        <f t="shared" si="23"/>
        <v/>
      </c>
      <c r="J325" s="419"/>
    </row>
    <row r="326" spans="1:11" s="473" customFormat="1" ht="21.75" customHeight="1" x14ac:dyDescent="0.25">
      <c r="A326" s="471">
        <v>35</v>
      </c>
      <c r="B326" s="404" t="s">
        <v>1539</v>
      </c>
      <c r="C326" s="432" t="s">
        <v>1540</v>
      </c>
      <c r="D326" s="406">
        <v>0</v>
      </c>
      <c r="E326" s="407" t="s">
        <v>1434</v>
      </c>
      <c r="F326" s="417" t="str">
        <f t="shared" si="20"/>
        <v/>
      </c>
      <c r="G326" s="418" t="str">
        <f t="shared" si="21"/>
        <v>X</v>
      </c>
      <c r="H326" s="418" t="str">
        <f t="shared" si="22"/>
        <v/>
      </c>
      <c r="I326" s="418" t="str">
        <f t="shared" si="23"/>
        <v/>
      </c>
      <c r="J326" s="419"/>
    </row>
    <row r="327" spans="1:11" s="395" customFormat="1" ht="24" customHeight="1" x14ac:dyDescent="0.25">
      <c r="A327" s="471">
        <v>36</v>
      </c>
      <c r="B327" s="404" t="s">
        <v>1541</v>
      </c>
      <c r="C327" s="420" t="s">
        <v>1542</v>
      </c>
      <c r="D327" s="406">
        <v>0</v>
      </c>
      <c r="E327" s="407" t="s">
        <v>1434</v>
      </c>
      <c r="F327" s="417" t="str">
        <f t="shared" si="20"/>
        <v/>
      </c>
      <c r="G327" s="418" t="str">
        <f t="shared" si="21"/>
        <v>X</v>
      </c>
      <c r="H327" s="418" t="str">
        <f t="shared" si="22"/>
        <v/>
      </c>
      <c r="I327" s="418" t="str">
        <f t="shared" si="23"/>
        <v/>
      </c>
      <c r="J327" s="419"/>
      <c r="K327" s="421"/>
    </row>
    <row r="328" spans="1:11" s="423" customFormat="1" ht="24" customHeight="1" x14ac:dyDescent="0.25">
      <c r="A328" s="471">
        <v>37</v>
      </c>
      <c r="B328" s="404" t="s">
        <v>1543</v>
      </c>
      <c r="C328" s="420" t="s">
        <v>1544</v>
      </c>
      <c r="D328" s="406">
        <v>0</v>
      </c>
      <c r="E328" s="407" t="s">
        <v>1434</v>
      </c>
      <c r="F328" s="417" t="str">
        <f t="shared" si="20"/>
        <v/>
      </c>
      <c r="G328" s="418" t="str">
        <f t="shared" si="21"/>
        <v>X</v>
      </c>
      <c r="H328" s="418" t="str">
        <f t="shared" si="22"/>
        <v/>
      </c>
      <c r="I328" s="418" t="str">
        <f t="shared" si="23"/>
        <v/>
      </c>
      <c r="J328" s="419"/>
      <c r="K328" s="429"/>
    </row>
    <row r="329" spans="1:11" s="395" customFormat="1" ht="48.75" customHeight="1" x14ac:dyDescent="0.25">
      <c r="A329" s="471">
        <v>38</v>
      </c>
      <c r="B329" s="404" t="s">
        <v>1545</v>
      </c>
      <c r="C329" s="458" t="s">
        <v>1546</v>
      </c>
      <c r="D329" s="406">
        <v>0</v>
      </c>
      <c r="E329" s="459" t="s">
        <v>1434</v>
      </c>
      <c r="F329" s="417" t="str">
        <f t="shared" si="20"/>
        <v/>
      </c>
      <c r="G329" s="418" t="str">
        <f t="shared" si="21"/>
        <v>X</v>
      </c>
      <c r="H329" s="418" t="str">
        <f t="shared" si="22"/>
        <v/>
      </c>
      <c r="I329" s="418" t="str">
        <f t="shared" si="23"/>
        <v/>
      </c>
      <c r="J329" s="419" t="s">
        <v>1547</v>
      </c>
      <c r="K329" s="421"/>
    </row>
    <row r="330" spans="1:11" s="395" customFormat="1" ht="48.75" customHeight="1" x14ac:dyDescent="0.25">
      <c r="A330" s="471">
        <v>39</v>
      </c>
      <c r="B330" s="404" t="s">
        <v>1548</v>
      </c>
      <c r="C330" s="426" t="s">
        <v>1549</v>
      </c>
      <c r="D330" s="406">
        <v>0</v>
      </c>
      <c r="E330" s="407" t="s">
        <v>1434</v>
      </c>
      <c r="F330" s="417" t="str">
        <f t="shared" si="20"/>
        <v/>
      </c>
      <c r="G330" s="418" t="str">
        <f t="shared" si="21"/>
        <v>X</v>
      </c>
      <c r="H330" s="418" t="str">
        <f t="shared" si="22"/>
        <v/>
      </c>
      <c r="I330" s="418" t="str">
        <f t="shared" si="23"/>
        <v/>
      </c>
      <c r="J330" s="419" t="s">
        <v>1550</v>
      </c>
      <c r="K330" s="421"/>
    </row>
    <row r="331" spans="1:11" s="395" customFormat="1" ht="45.75" customHeight="1" x14ac:dyDescent="0.25">
      <c r="A331" s="471">
        <v>40</v>
      </c>
      <c r="B331" s="404" t="s">
        <v>1551</v>
      </c>
      <c r="C331" s="426" t="s">
        <v>1552</v>
      </c>
      <c r="D331" s="406">
        <v>0</v>
      </c>
      <c r="E331" s="407" t="s">
        <v>1434</v>
      </c>
      <c r="F331" s="417" t="str">
        <f t="shared" si="20"/>
        <v/>
      </c>
      <c r="G331" s="418" t="str">
        <f t="shared" si="21"/>
        <v>X</v>
      </c>
      <c r="H331" s="418" t="str">
        <f t="shared" si="22"/>
        <v/>
      </c>
      <c r="I331" s="418" t="str">
        <f t="shared" si="23"/>
        <v/>
      </c>
      <c r="J331" s="419" t="s">
        <v>1550</v>
      </c>
      <c r="K331" s="421"/>
    </row>
    <row r="332" spans="1:11" s="423" customFormat="1" ht="23.25" customHeight="1" x14ac:dyDescent="0.25">
      <c r="A332" s="471">
        <v>41</v>
      </c>
      <c r="B332" s="404" t="s">
        <v>1553</v>
      </c>
      <c r="C332" s="420" t="s">
        <v>1554</v>
      </c>
      <c r="D332" s="406">
        <v>0</v>
      </c>
      <c r="E332" s="407" t="s">
        <v>1434</v>
      </c>
      <c r="F332" s="417" t="str">
        <f t="shared" si="20"/>
        <v/>
      </c>
      <c r="G332" s="418" t="str">
        <f t="shared" si="21"/>
        <v>X</v>
      </c>
      <c r="H332" s="418" t="str">
        <f t="shared" si="22"/>
        <v/>
      </c>
      <c r="I332" s="418" t="str">
        <f t="shared" si="23"/>
        <v/>
      </c>
      <c r="J332" s="419"/>
      <c r="K332" s="429"/>
    </row>
    <row r="333" spans="1:11" s="423" customFormat="1" ht="23.25" customHeight="1" x14ac:dyDescent="0.25">
      <c r="A333" s="471">
        <v>42</v>
      </c>
      <c r="B333" s="404" t="s">
        <v>1555</v>
      </c>
      <c r="C333" s="476" t="s">
        <v>1556</v>
      </c>
      <c r="D333" s="406">
        <v>0</v>
      </c>
      <c r="E333" s="407" t="s">
        <v>1434</v>
      </c>
      <c r="F333" s="417" t="str">
        <f t="shared" si="20"/>
        <v/>
      </c>
      <c r="G333" s="418" t="str">
        <f t="shared" si="21"/>
        <v>X</v>
      </c>
      <c r="H333" s="418" t="str">
        <f t="shared" si="22"/>
        <v/>
      </c>
      <c r="I333" s="418" t="str">
        <f t="shared" si="23"/>
        <v/>
      </c>
      <c r="J333" s="419"/>
      <c r="K333" s="429"/>
    </row>
    <row r="334" spans="1:11" s="395" customFormat="1" ht="22.5" customHeight="1" x14ac:dyDescent="0.25">
      <c r="A334" s="471">
        <v>43</v>
      </c>
      <c r="B334" s="404" t="s">
        <v>1557</v>
      </c>
      <c r="C334" s="420" t="s">
        <v>1558</v>
      </c>
      <c r="D334" s="406">
        <v>0</v>
      </c>
      <c r="E334" s="407" t="s">
        <v>1434</v>
      </c>
      <c r="F334" s="417" t="str">
        <f t="shared" si="20"/>
        <v/>
      </c>
      <c r="G334" s="418" t="str">
        <f t="shared" si="21"/>
        <v>X</v>
      </c>
      <c r="H334" s="418" t="str">
        <f t="shared" si="22"/>
        <v/>
      </c>
      <c r="I334" s="418" t="str">
        <f t="shared" si="23"/>
        <v/>
      </c>
      <c r="J334" s="419"/>
      <c r="K334" s="421"/>
    </row>
    <row r="335" spans="1:11" s="423" customFormat="1" ht="22.5" customHeight="1" x14ac:dyDescent="0.25">
      <c r="A335" s="471">
        <v>44</v>
      </c>
      <c r="B335" s="404" t="s">
        <v>1559</v>
      </c>
      <c r="C335" s="420" t="s">
        <v>1560</v>
      </c>
      <c r="D335" s="406">
        <v>0</v>
      </c>
      <c r="E335" s="407" t="s">
        <v>1434</v>
      </c>
      <c r="F335" s="417" t="str">
        <f t="shared" si="20"/>
        <v/>
      </c>
      <c r="G335" s="418" t="str">
        <f t="shared" si="21"/>
        <v>X</v>
      </c>
      <c r="H335" s="418" t="str">
        <f t="shared" si="22"/>
        <v/>
      </c>
      <c r="I335" s="418" t="str">
        <f t="shared" si="23"/>
        <v/>
      </c>
      <c r="J335" s="419"/>
      <c r="K335" s="429"/>
    </row>
    <row r="336" spans="1:11" s="423" customFormat="1" ht="19.5" customHeight="1" x14ac:dyDescent="0.25">
      <c r="A336" s="477"/>
      <c r="B336" s="478"/>
      <c r="C336" s="477"/>
      <c r="D336" s="477"/>
      <c r="E336" s="477"/>
      <c r="F336" s="479">
        <f>F7+F270+F281+F291</f>
        <v>215</v>
      </c>
      <c r="G336" s="479">
        <f>G7+G270+G281+G291</f>
        <v>80</v>
      </c>
      <c r="H336" s="479">
        <f>H7+H270+H281+H291</f>
        <v>7</v>
      </c>
      <c r="I336" s="479">
        <f>I7+I270+I281+I291</f>
        <v>0</v>
      </c>
      <c r="J336" s="477"/>
      <c r="K336" s="429"/>
    </row>
    <row r="337" spans="1:11" s="483" customFormat="1" ht="11.25" customHeight="1" x14ac:dyDescent="0.25">
      <c r="A337" s="480"/>
      <c r="B337" s="481"/>
      <c r="C337" s="480"/>
      <c r="D337" s="480"/>
      <c r="E337" s="482"/>
      <c r="K337" s="505"/>
    </row>
    <row r="338" spans="1:11" customFormat="1" ht="29.25" customHeight="1" x14ac:dyDescent="0.25">
      <c r="A338" s="400"/>
      <c r="B338" s="841"/>
      <c r="C338" s="841"/>
      <c r="D338" s="841"/>
      <c r="E338" s="841"/>
      <c r="F338" s="841"/>
      <c r="G338" s="841"/>
      <c r="H338" s="841"/>
      <c r="I338" s="841"/>
      <c r="J338" s="841"/>
      <c r="K338" s="508"/>
    </row>
    <row r="339" spans="1:11" customFormat="1" ht="17.25" customHeight="1" x14ac:dyDescent="0.25">
      <c r="A339" s="400"/>
      <c r="B339" s="841"/>
      <c r="C339" s="841"/>
      <c r="D339" s="841"/>
      <c r="E339" s="841"/>
      <c r="F339" s="841"/>
      <c r="G339" s="841"/>
      <c r="H339" s="841"/>
      <c r="I339" s="841"/>
      <c r="J339" s="841"/>
      <c r="K339" s="508"/>
    </row>
    <row r="340" spans="1:11" customFormat="1" ht="16.5" customHeight="1" x14ac:dyDescent="0.3">
      <c r="A340" s="400"/>
      <c r="B340" s="484"/>
      <c r="C340" s="484"/>
      <c r="D340" s="484"/>
      <c r="E340" s="484"/>
      <c r="F340" s="484"/>
      <c r="G340" s="398"/>
      <c r="H340" s="485"/>
      <c r="K340" s="508"/>
    </row>
    <row r="341" spans="1:11" customFormat="1" ht="19.5" customHeight="1" x14ac:dyDescent="0.3">
      <c r="A341" s="400"/>
      <c r="B341" s="484"/>
      <c r="C341" s="484"/>
      <c r="D341" s="484"/>
      <c r="E341" s="484"/>
      <c r="F341" s="484"/>
      <c r="G341" s="398"/>
      <c r="H341" s="485"/>
      <c r="J341" s="486"/>
      <c r="K341" s="508"/>
    </row>
    <row r="342" spans="1:11" customFormat="1" ht="19.5" customHeight="1" x14ac:dyDescent="0.3">
      <c r="A342" s="400"/>
      <c r="B342" s="835"/>
      <c r="C342" s="835"/>
      <c r="D342" s="835"/>
      <c r="E342" s="835"/>
      <c r="F342" s="487">
        <f>F7</f>
        <v>170</v>
      </c>
      <c r="G342" s="488">
        <f>F342/260</f>
        <v>0.65384615384615385</v>
      </c>
      <c r="H342" s="485"/>
      <c r="J342" s="489"/>
      <c r="K342" s="508"/>
    </row>
    <row r="343" spans="1:11" customFormat="1" ht="19.5" customHeight="1" x14ac:dyDescent="0.3">
      <c r="A343" s="400"/>
      <c r="B343" s="835"/>
      <c r="C343" s="835"/>
      <c r="D343" s="835"/>
      <c r="E343" s="835"/>
      <c r="F343" s="487">
        <f>G7</f>
        <v>74</v>
      </c>
      <c r="G343" s="488">
        <f>F343/260</f>
        <v>0.2846153846153846</v>
      </c>
      <c r="H343" s="485"/>
      <c r="J343" s="490"/>
      <c r="K343" s="508"/>
    </row>
    <row r="344" spans="1:11" customFormat="1" ht="19.5" customHeight="1" x14ac:dyDescent="0.3">
      <c r="A344" s="400"/>
      <c r="B344" s="835"/>
      <c r="C344" s="835"/>
      <c r="D344" s="835"/>
      <c r="E344" s="835"/>
      <c r="F344" s="487">
        <f>H7</f>
        <v>7</v>
      </c>
      <c r="G344" s="488">
        <f>F344/260</f>
        <v>2.6923076923076925E-2</v>
      </c>
      <c r="H344" s="485"/>
      <c r="J344" s="490"/>
      <c r="K344" s="508"/>
    </row>
    <row r="345" spans="1:11" customFormat="1" ht="19.5" customHeight="1" x14ac:dyDescent="0.3">
      <c r="A345" s="400"/>
      <c r="B345" s="835"/>
      <c r="C345" s="835"/>
      <c r="D345" s="835"/>
      <c r="E345" s="835"/>
      <c r="F345" s="487">
        <f>I7</f>
        <v>0</v>
      </c>
      <c r="G345" s="488">
        <f>F345/260</f>
        <v>0</v>
      </c>
      <c r="H345" s="485"/>
      <c r="J345" s="490"/>
      <c r="K345" s="508"/>
    </row>
    <row r="346" spans="1:11" customFormat="1" ht="19.5" customHeight="1" x14ac:dyDescent="0.25">
      <c r="A346" s="400"/>
      <c r="B346" s="835"/>
      <c r="C346" s="835"/>
      <c r="D346" s="835"/>
      <c r="E346" s="835"/>
      <c r="F346" s="487">
        <v>4</v>
      </c>
      <c r="G346" s="488">
        <f>100%-G342-G343-G344-G345</f>
        <v>3.4615384615384617E-2</v>
      </c>
      <c r="H346" s="837" t="s">
        <v>1561</v>
      </c>
      <c r="I346" s="837"/>
      <c r="J346" s="837"/>
      <c r="K346" s="508"/>
    </row>
    <row r="347" spans="1:11" customFormat="1" ht="19.5" customHeight="1" x14ac:dyDescent="0.3">
      <c r="A347" s="400"/>
      <c r="B347" s="484"/>
      <c r="C347" s="484"/>
      <c r="D347" s="484"/>
      <c r="E347" s="484"/>
      <c r="F347" s="484"/>
      <c r="G347" s="398"/>
      <c r="H347" s="485"/>
      <c r="K347" s="508"/>
    </row>
    <row r="348" spans="1:11" customFormat="1" ht="19.5" customHeight="1" x14ac:dyDescent="0.3">
      <c r="A348" s="400"/>
      <c r="B348" s="835"/>
      <c r="C348" s="835"/>
      <c r="D348" s="835"/>
      <c r="E348" s="835"/>
      <c r="F348" s="487">
        <f>F270</f>
        <v>4</v>
      </c>
      <c r="G348" s="488">
        <f>F348/10</f>
        <v>0.4</v>
      </c>
      <c r="H348" s="485"/>
      <c r="K348" s="508"/>
    </row>
    <row r="349" spans="1:11" customFormat="1" ht="19.5" customHeight="1" x14ac:dyDescent="0.3">
      <c r="A349" s="400"/>
      <c r="B349" s="835"/>
      <c r="C349" s="835"/>
      <c r="D349" s="835"/>
      <c r="E349" s="835"/>
      <c r="F349" s="487">
        <f>G270</f>
        <v>6</v>
      </c>
      <c r="G349" s="488">
        <f>F349/10</f>
        <v>0.6</v>
      </c>
      <c r="H349" s="485"/>
      <c r="K349" s="508"/>
    </row>
    <row r="350" spans="1:11" customFormat="1" ht="19.5" customHeight="1" x14ac:dyDescent="0.3">
      <c r="A350" s="400"/>
      <c r="B350" s="835"/>
      <c r="C350" s="835"/>
      <c r="D350" s="835"/>
      <c r="E350" s="835"/>
      <c r="F350" s="487">
        <f>H270</f>
        <v>0</v>
      </c>
      <c r="G350" s="488">
        <f>100%-G348-G349</f>
        <v>0</v>
      </c>
      <c r="H350" s="485"/>
      <c r="K350" s="508"/>
    </row>
    <row r="351" spans="1:11" customFormat="1" ht="19.5" customHeight="1" x14ac:dyDescent="0.3">
      <c r="A351" s="400"/>
      <c r="B351" s="484"/>
      <c r="C351" s="484"/>
      <c r="D351" s="484"/>
      <c r="E351" s="484"/>
      <c r="F351" s="491"/>
      <c r="G351" s="398"/>
      <c r="H351" s="485"/>
      <c r="K351" s="508"/>
    </row>
    <row r="352" spans="1:11" customFormat="1" ht="19.5" customHeight="1" x14ac:dyDescent="0.3">
      <c r="A352" s="400"/>
      <c r="B352" s="835"/>
      <c r="C352" s="835"/>
      <c r="D352" s="835"/>
      <c r="E352" s="835">
        <v>10</v>
      </c>
      <c r="F352" s="487">
        <f>F281</f>
        <v>9</v>
      </c>
      <c r="G352" s="488">
        <f>F352/9</f>
        <v>1</v>
      </c>
      <c r="H352" s="485"/>
      <c r="K352" s="508"/>
    </row>
    <row r="353" spans="1:11" customFormat="1" ht="19.5" customHeight="1" x14ac:dyDescent="0.3">
      <c r="A353" s="400"/>
      <c r="B353" s="492"/>
      <c r="C353" s="492"/>
      <c r="D353" s="492"/>
      <c r="E353" s="492"/>
      <c r="F353" s="491"/>
      <c r="G353" s="398"/>
      <c r="H353" s="485"/>
      <c r="K353" s="508"/>
    </row>
    <row r="354" spans="1:11" customFormat="1" ht="19.5" customHeight="1" x14ac:dyDescent="0.3">
      <c r="A354" s="400"/>
      <c r="B354" s="835"/>
      <c r="C354" s="835"/>
      <c r="D354" s="835"/>
      <c r="E354" s="835">
        <v>46</v>
      </c>
      <c r="F354" s="487">
        <f>F291</f>
        <v>32</v>
      </c>
      <c r="G354" s="488">
        <f>F354/44</f>
        <v>0.72727272727272729</v>
      </c>
      <c r="H354" s="485"/>
      <c r="K354" s="508"/>
    </row>
    <row r="355" spans="1:11" customFormat="1" ht="19.5" customHeight="1" x14ac:dyDescent="0.25">
      <c r="A355" s="480"/>
      <c r="B355" s="835"/>
      <c r="C355" s="835"/>
      <c r="D355" s="835"/>
      <c r="E355" s="835">
        <v>1</v>
      </c>
      <c r="F355" s="418">
        <f>G291</f>
        <v>0</v>
      </c>
      <c r="G355" s="488">
        <f>100%-G354</f>
        <v>0.27272727272727271</v>
      </c>
      <c r="H355" s="396"/>
      <c r="K355" s="508"/>
    </row>
    <row r="356" spans="1:11" customFormat="1" ht="14.25" customHeight="1" x14ac:dyDescent="0.25">
      <c r="A356" s="480"/>
      <c r="B356" s="493"/>
      <c r="C356" s="493"/>
      <c r="D356" s="493"/>
      <c r="E356" s="493"/>
      <c r="F356" s="494"/>
      <c r="G356" s="396"/>
      <c r="H356" s="396"/>
      <c r="K356" s="508"/>
    </row>
    <row r="357" spans="1:11" s="495" customFormat="1" ht="16.5" x14ac:dyDescent="0.25">
      <c r="B357" s="496"/>
      <c r="C357" s="497"/>
      <c r="D357" s="497"/>
      <c r="E357" s="497"/>
      <c r="F357" s="836"/>
      <c r="G357" s="836"/>
      <c r="H357" s="836"/>
      <c r="I357" s="836"/>
      <c r="J357" s="836"/>
      <c r="K357" s="509"/>
    </row>
    <row r="358" spans="1:11" s="495" customFormat="1" ht="16.5" x14ac:dyDescent="0.25">
      <c r="A358" s="498" t="s">
        <v>1562</v>
      </c>
      <c r="B358" s="498"/>
      <c r="C358" s="499"/>
      <c r="D358" s="499"/>
      <c r="E358" s="500"/>
      <c r="F358" s="834" t="s">
        <v>1563</v>
      </c>
      <c r="G358" s="834"/>
      <c r="H358" s="834"/>
      <c r="I358" s="834"/>
      <c r="J358" s="834"/>
      <c r="K358" s="509"/>
    </row>
  </sheetData>
  <mergeCells count="25">
    <mergeCell ref="F266:J266"/>
    <mergeCell ref="A1:E1"/>
    <mergeCell ref="F1:J1"/>
    <mergeCell ref="A2:C2"/>
    <mergeCell ref="A3:J3"/>
    <mergeCell ref="F6:I6"/>
    <mergeCell ref="B348:E348"/>
    <mergeCell ref="F267:J267"/>
    <mergeCell ref="F268:J268"/>
    <mergeCell ref="F269:J269"/>
    <mergeCell ref="B338:J338"/>
    <mergeCell ref="B339:J339"/>
    <mergeCell ref="B342:E342"/>
    <mergeCell ref="B343:E343"/>
    <mergeCell ref="B344:E344"/>
    <mergeCell ref="B345:E345"/>
    <mergeCell ref="B346:E346"/>
    <mergeCell ref="H346:J346"/>
    <mergeCell ref="F358:J358"/>
    <mergeCell ref="B349:E349"/>
    <mergeCell ref="B350:E350"/>
    <mergeCell ref="B352:E352"/>
    <mergeCell ref="B354:E354"/>
    <mergeCell ref="B355:E355"/>
    <mergeCell ref="F357:J357"/>
  </mergeCells>
  <pageMargins left="0.26" right="0.17" top="0.3" bottom="0.3" header="0.17" footer="0.16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opLeftCell="A22" workbookViewId="0">
      <selection activeCell="E26" sqref="E26"/>
    </sheetView>
  </sheetViews>
  <sheetFormatPr defaultRowHeight="15.75" x14ac:dyDescent="0.25"/>
  <cols>
    <col min="1" max="1" width="3.875" style="2" bestFit="1" customWidth="1"/>
    <col min="2" max="2" width="6.25" style="2" customWidth="1"/>
    <col min="3" max="3" width="6.625" style="2" hidden="1" customWidth="1"/>
    <col min="4" max="4" width="5" style="2" customWidth="1"/>
    <col min="5" max="5" width="17.125" style="2" customWidth="1"/>
    <col min="6" max="6" width="9.875" style="5" customWidth="1"/>
    <col min="7" max="7" width="6.375" style="2" customWidth="1"/>
    <col min="8" max="8" width="4" style="46" hidden="1" customWidth="1"/>
    <col min="9" max="9" width="7.875" style="46" customWidth="1"/>
    <col min="10" max="10" width="4" style="46" hidden="1" customWidth="1"/>
    <col min="11" max="11" width="5.375" style="5" customWidth="1"/>
    <col min="12" max="12" width="4.5" style="5" hidden="1" customWidth="1"/>
    <col min="13" max="13" width="7.5" style="36" customWidth="1"/>
    <col min="14" max="14" width="8" style="2" customWidth="1"/>
    <col min="15" max="15" width="9.75" style="2" customWidth="1"/>
    <col min="16" max="16" width="6.375" style="2" customWidth="1"/>
    <col min="17" max="17" width="6.625" style="2" hidden="1" customWidth="1"/>
    <col min="18" max="18" width="4" style="46" bestFit="1" customWidth="1"/>
    <col min="19" max="19" width="7.125" style="2" customWidth="1"/>
    <col min="20" max="20" width="5.125" style="538" hidden="1" customWidth="1"/>
    <col min="21" max="21" width="5.125" style="2" customWidth="1"/>
    <col min="22" max="22" width="4.5" style="2" hidden="1" customWidth="1"/>
    <col min="23" max="23" width="7.125" style="2" customWidth="1"/>
    <col min="24" max="24" width="8" style="2" customWidth="1"/>
    <col min="25" max="25" width="37.25" style="539" customWidth="1"/>
    <col min="26" max="26" width="11.375" style="2" bestFit="1" customWidth="1"/>
    <col min="27" max="27" width="16.125" style="2" customWidth="1"/>
    <col min="28" max="28" width="12.25" style="2" customWidth="1"/>
    <col min="29" max="16384" width="9" style="2"/>
  </cols>
  <sheetData>
    <row r="1" spans="1:28" x14ac:dyDescent="0.25">
      <c r="A1" s="846" t="s">
        <v>714</v>
      </c>
      <c r="B1" s="846"/>
      <c r="C1" s="846"/>
      <c r="D1" s="846"/>
      <c r="E1" s="846"/>
      <c r="F1" s="846"/>
      <c r="G1" s="846"/>
      <c r="H1" s="846"/>
      <c r="I1" s="846"/>
      <c r="O1" s="786" t="s">
        <v>60</v>
      </c>
      <c r="P1" s="786"/>
      <c r="Q1" s="786"/>
      <c r="R1" s="786"/>
      <c r="S1" s="786"/>
      <c r="T1" s="786"/>
      <c r="U1" s="786"/>
      <c r="V1" s="786"/>
      <c r="W1" s="786"/>
      <c r="X1" s="786"/>
      <c r="Y1" s="786"/>
    </row>
    <row r="2" spans="1:28" x14ac:dyDescent="0.25">
      <c r="A2" s="826" t="s">
        <v>1135</v>
      </c>
      <c r="B2" s="826"/>
      <c r="C2" s="826"/>
      <c r="D2" s="826"/>
      <c r="E2" s="826"/>
      <c r="F2" s="826"/>
      <c r="G2" s="826"/>
      <c r="H2" s="826"/>
      <c r="I2" s="826"/>
      <c r="O2" s="826" t="s">
        <v>33</v>
      </c>
      <c r="P2" s="826"/>
      <c r="Q2" s="826"/>
      <c r="R2" s="826"/>
      <c r="S2" s="826"/>
      <c r="T2" s="826"/>
      <c r="U2" s="826"/>
      <c r="V2" s="826"/>
      <c r="W2" s="826"/>
      <c r="X2" s="826"/>
      <c r="Y2" s="826"/>
    </row>
    <row r="3" spans="1:28" ht="6" customHeight="1" x14ac:dyDescent="0.25"/>
    <row r="4" spans="1:28" s="56" customFormat="1" ht="22.5" customHeight="1" x14ac:dyDescent="0.3">
      <c r="A4" s="831" t="s">
        <v>1565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1"/>
      <c r="X4" s="831"/>
      <c r="Y4" s="831"/>
    </row>
    <row r="5" spans="1:28" ht="6.75" customHeight="1" x14ac:dyDescent="0.25"/>
    <row r="6" spans="1:28" s="541" customFormat="1" ht="21.75" customHeight="1" x14ac:dyDescent="0.25">
      <c r="A6" s="829" t="s">
        <v>309</v>
      </c>
      <c r="B6" s="829" t="s">
        <v>57</v>
      </c>
      <c r="C6" s="540"/>
      <c r="D6" s="828" t="s">
        <v>1306</v>
      </c>
      <c r="E6" s="829" t="s">
        <v>28</v>
      </c>
      <c r="F6" s="832" t="s">
        <v>1407</v>
      </c>
      <c r="G6" s="832"/>
      <c r="H6" s="832"/>
      <c r="I6" s="832"/>
      <c r="J6" s="832"/>
      <c r="K6" s="832"/>
      <c r="L6" s="832"/>
      <c r="M6" s="832"/>
      <c r="N6" s="832"/>
      <c r="O6" s="832" t="s">
        <v>1566</v>
      </c>
      <c r="P6" s="832"/>
      <c r="Q6" s="832"/>
      <c r="R6" s="832"/>
      <c r="S6" s="832"/>
      <c r="T6" s="832"/>
      <c r="U6" s="832"/>
      <c r="V6" s="832"/>
      <c r="W6" s="832"/>
      <c r="X6" s="832"/>
      <c r="Y6" s="829" t="s">
        <v>32</v>
      </c>
    </row>
    <row r="7" spans="1:28" s="541" customFormat="1" ht="36" x14ac:dyDescent="0.25">
      <c r="A7" s="829"/>
      <c r="B7" s="829"/>
      <c r="C7" s="540"/>
      <c r="D7" s="828"/>
      <c r="E7" s="829"/>
      <c r="F7" s="136" t="s">
        <v>29</v>
      </c>
      <c r="G7" s="136" t="s">
        <v>30</v>
      </c>
      <c r="H7" s="176"/>
      <c r="I7" s="137" t="s">
        <v>1088</v>
      </c>
      <c r="J7" s="176"/>
      <c r="K7" s="136" t="s">
        <v>31</v>
      </c>
      <c r="L7" s="254"/>
      <c r="M7" s="201" t="s">
        <v>1076</v>
      </c>
      <c r="N7" s="136" t="s">
        <v>56</v>
      </c>
      <c r="O7" s="136" t="s">
        <v>29</v>
      </c>
      <c r="P7" s="136" t="s">
        <v>30</v>
      </c>
      <c r="Q7" s="254"/>
      <c r="R7" s="176"/>
      <c r="S7" s="137" t="s">
        <v>1087</v>
      </c>
      <c r="T7" s="176" t="s">
        <v>354</v>
      </c>
      <c r="U7" s="136" t="s">
        <v>31</v>
      </c>
      <c r="V7" s="254"/>
      <c r="W7" s="136" t="s">
        <v>1077</v>
      </c>
      <c r="X7" s="136" t="s">
        <v>56</v>
      </c>
      <c r="Y7" s="829"/>
    </row>
    <row r="8" spans="1:28" s="541" customFormat="1" ht="12.75" x14ac:dyDescent="0.25">
      <c r="A8" s="255" t="s">
        <v>5</v>
      </c>
      <c r="B8" s="255" t="s">
        <v>6</v>
      </c>
      <c r="C8" s="260" t="s">
        <v>1142</v>
      </c>
      <c r="D8" s="255" t="s">
        <v>7</v>
      </c>
      <c r="E8" s="255" t="s">
        <v>8</v>
      </c>
      <c r="F8" s="255" t="s">
        <v>193</v>
      </c>
      <c r="G8" s="255" t="s">
        <v>9</v>
      </c>
      <c r="H8" s="335" t="s">
        <v>1142</v>
      </c>
      <c r="I8" s="256" t="s">
        <v>10</v>
      </c>
      <c r="J8" s="260" t="s">
        <v>1142</v>
      </c>
      <c r="K8" s="257" t="s">
        <v>11</v>
      </c>
      <c r="L8" s="260" t="s">
        <v>1142</v>
      </c>
      <c r="M8" s="258" t="s">
        <v>12</v>
      </c>
      <c r="N8" s="258" t="s">
        <v>13</v>
      </c>
      <c r="O8" s="258" t="s">
        <v>14</v>
      </c>
      <c r="P8" s="258" t="s">
        <v>15</v>
      </c>
      <c r="Q8" s="260" t="s">
        <v>1142</v>
      </c>
      <c r="R8" s="335" t="s">
        <v>1142</v>
      </c>
      <c r="S8" s="256" t="s">
        <v>16</v>
      </c>
      <c r="T8" s="176"/>
      <c r="U8" s="257" t="s">
        <v>17</v>
      </c>
      <c r="V8" s="260" t="s">
        <v>1142</v>
      </c>
      <c r="W8" s="257" t="s">
        <v>18</v>
      </c>
      <c r="X8" s="257" t="s">
        <v>19</v>
      </c>
      <c r="Y8" s="257" t="s">
        <v>20</v>
      </c>
    </row>
    <row r="9" spans="1:28" s="35" customFormat="1" ht="35.25" customHeight="1" x14ac:dyDescent="0.25">
      <c r="A9" s="339" t="s">
        <v>5</v>
      </c>
      <c r="B9" s="99" t="s">
        <v>8</v>
      </c>
      <c r="C9" s="99"/>
      <c r="D9" s="101" t="s">
        <v>1307</v>
      </c>
      <c r="E9" s="100" t="s">
        <v>775</v>
      </c>
      <c r="F9" s="310" t="s">
        <v>805</v>
      </c>
      <c r="G9" s="316">
        <v>3.99</v>
      </c>
      <c r="H9" s="317"/>
      <c r="I9" s="313"/>
      <c r="J9" s="313"/>
      <c r="K9" s="307">
        <v>0.45</v>
      </c>
      <c r="L9" s="245">
        <v>0.16</v>
      </c>
      <c r="M9" s="130">
        <f t="shared" ref="M9:M14" si="0">(G9+I9+K9)*L9</f>
        <v>0.71040000000000003</v>
      </c>
      <c r="N9" s="101" t="s">
        <v>1090</v>
      </c>
      <c r="O9" s="310" t="s">
        <v>805</v>
      </c>
      <c r="P9" s="108">
        <v>3.99</v>
      </c>
      <c r="Q9" s="108"/>
      <c r="R9" s="110"/>
      <c r="S9" s="115"/>
      <c r="T9" s="330"/>
      <c r="U9" s="99">
        <v>0.7</v>
      </c>
      <c r="V9" s="245">
        <v>0.16</v>
      </c>
      <c r="W9" s="130">
        <f>(P9+S9+U9)*V9</f>
        <v>0.75040000000000007</v>
      </c>
      <c r="X9" s="101" t="s">
        <v>1090</v>
      </c>
      <c r="Y9" s="353" t="s">
        <v>1567</v>
      </c>
      <c r="AA9" s="35">
        <f>3.33+0.35</f>
        <v>3.68</v>
      </c>
      <c r="AB9" s="35">
        <f>3.33*1490000</f>
        <v>4961700</v>
      </c>
    </row>
    <row r="10" spans="1:28" s="35" customFormat="1" ht="53.25" customHeight="1" x14ac:dyDescent="0.25">
      <c r="A10" s="339" t="s">
        <v>6</v>
      </c>
      <c r="B10" s="99">
        <v>23</v>
      </c>
      <c r="C10" s="99"/>
      <c r="D10" s="101" t="s">
        <v>1307</v>
      </c>
      <c r="E10" s="100" t="s">
        <v>1165</v>
      </c>
      <c r="F10" s="310" t="s">
        <v>805</v>
      </c>
      <c r="G10" s="108">
        <v>4.32</v>
      </c>
      <c r="H10" s="110"/>
      <c r="I10" s="107"/>
      <c r="J10" s="107"/>
      <c r="K10" s="99">
        <v>0.35</v>
      </c>
      <c r="L10" s="245">
        <v>0.16</v>
      </c>
      <c r="M10" s="130">
        <f t="shared" si="0"/>
        <v>0.74719999999999998</v>
      </c>
      <c r="N10" s="101" t="s">
        <v>1090</v>
      </c>
      <c r="O10" s="310" t="s">
        <v>805</v>
      </c>
      <c r="P10" s="108"/>
      <c r="Q10" s="108"/>
      <c r="R10" s="110"/>
      <c r="S10" s="115"/>
      <c r="T10" s="330"/>
      <c r="U10" s="99"/>
      <c r="V10" s="245"/>
      <c r="W10" s="130"/>
      <c r="X10" s="110" t="s">
        <v>1090</v>
      </c>
      <c r="Y10" s="353" t="s">
        <v>1374</v>
      </c>
    </row>
    <row r="11" spans="1:28" s="35" customFormat="1" ht="33.75" customHeight="1" x14ac:dyDescent="0.25">
      <c r="A11" s="339" t="s">
        <v>7</v>
      </c>
      <c r="B11" s="99">
        <v>29</v>
      </c>
      <c r="C11" s="99"/>
      <c r="D11" s="101" t="s">
        <v>1307</v>
      </c>
      <c r="E11" s="100" t="s">
        <v>1162</v>
      </c>
      <c r="F11" s="310" t="s">
        <v>805</v>
      </c>
      <c r="G11" s="108">
        <v>4.9800000000000004</v>
      </c>
      <c r="H11" s="110"/>
      <c r="I11" s="107"/>
      <c r="J11" s="107"/>
      <c r="K11" s="99">
        <v>0.25</v>
      </c>
      <c r="L11" s="245">
        <v>0.2</v>
      </c>
      <c r="M11" s="130">
        <f t="shared" si="0"/>
        <v>1.046</v>
      </c>
      <c r="N11" s="101" t="s">
        <v>1090</v>
      </c>
      <c r="O11" s="310" t="s">
        <v>805</v>
      </c>
      <c r="P11" s="108">
        <v>4.9800000000000004</v>
      </c>
      <c r="Q11" s="108"/>
      <c r="R11" s="110"/>
      <c r="S11" s="115"/>
      <c r="T11" s="330"/>
      <c r="U11" s="99">
        <v>0.25</v>
      </c>
      <c r="V11" s="245">
        <v>0.21</v>
      </c>
      <c r="W11" s="130">
        <f>(P11+S11+U11)*V11</f>
        <v>1.0983000000000001</v>
      </c>
      <c r="X11" s="110" t="s">
        <v>1090</v>
      </c>
      <c r="Y11" s="353" t="s">
        <v>1568</v>
      </c>
    </row>
    <row r="12" spans="1:28" s="35" customFormat="1" ht="35.25" customHeight="1" x14ac:dyDescent="0.25">
      <c r="A12" s="339" t="s">
        <v>8</v>
      </c>
      <c r="B12" s="99">
        <v>41</v>
      </c>
      <c r="C12" s="99"/>
      <c r="D12" s="101" t="s">
        <v>1307</v>
      </c>
      <c r="E12" s="100" t="s">
        <v>1174</v>
      </c>
      <c r="F12" s="310" t="s">
        <v>805</v>
      </c>
      <c r="G12" s="108">
        <v>4.9800000000000004</v>
      </c>
      <c r="H12" s="110"/>
      <c r="I12" s="107"/>
      <c r="J12" s="107"/>
      <c r="K12" s="99"/>
      <c r="L12" s="245">
        <v>0.2</v>
      </c>
      <c r="M12" s="130">
        <f t="shared" si="0"/>
        <v>0.99600000000000011</v>
      </c>
      <c r="N12" s="101" t="s">
        <v>1090</v>
      </c>
      <c r="O12" s="310" t="s">
        <v>805</v>
      </c>
      <c r="P12" s="108">
        <v>4.9800000000000004</v>
      </c>
      <c r="Q12" s="108"/>
      <c r="R12" s="110"/>
      <c r="S12" s="115"/>
      <c r="T12" s="330"/>
      <c r="U12" s="99"/>
      <c r="V12" s="245">
        <v>0.21</v>
      </c>
      <c r="W12" s="130">
        <f>(P12+S12+U12)*V12</f>
        <v>1.0458000000000001</v>
      </c>
      <c r="X12" s="110" t="s">
        <v>1090</v>
      </c>
      <c r="Y12" s="353" t="s">
        <v>1568</v>
      </c>
    </row>
    <row r="13" spans="1:28" s="35" customFormat="1" ht="38.25" customHeight="1" x14ac:dyDescent="0.25">
      <c r="A13" s="339" t="s">
        <v>193</v>
      </c>
      <c r="B13" s="99">
        <v>77</v>
      </c>
      <c r="C13" s="99"/>
      <c r="D13" s="101" t="s">
        <v>1307</v>
      </c>
      <c r="E13" s="100" t="s">
        <v>1205</v>
      </c>
      <c r="F13" s="310" t="s">
        <v>805</v>
      </c>
      <c r="G13" s="108">
        <v>4.9800000000000004</v>
      </c>
      <c r="H13" s="110">
        <v>0.06</v>
      </c>
      <c r="I13" s="107">
        <f>G13*H13+G13</f>
        <v>5.2788000000000004</v>
      </c>
      <c r="J13" s="107"/>
      <c r="K13" s="99"/>
      <c r="L13" s="245">
        <v>0.27</v>
      </c>
      <c r="M13" s="130">
        <f t="shared" si="0"/>
        <v>2.7698760000000004</v>
      </c>
      <c r="N13" s="101" t="s">
        <v>1090</v>
      </c>
      <c r="O13" s="310" t="s">
        <v>805</v>
      </c>
      <c r="P13" s="108">
        <v>4.9800000000000004</v>
      </c>
      <c r="Q13" s="108"/>
      <c r="R13" s="110">
        <v>0.06</v>
      </c>
      <c r="S13" s="115">
        <f>P13*R13+P13</f>
        <v>5.2788000000000004</v>
      </c>
      <c r="T13" s="330"/>
      <c r="U13" s="99"/>
      <c r="V13" s="245">
        <v>0.28000000000000003</v>
      </c>
      <c r="W13" s="130">
        <f>(P13+S13+U13)*V13</f>
        <v>2.8724640000000004</v>
      </c>
      <c r="X13" s="110" t="s">
        <v>1090</v>
      </c>
      <c r="Y13" s="353" t="s">
        <v>1568</v>
      </c>
    </row>
    <row r="14" spans="1:28" s="35" customFormat="1" ht="90" customHeight="1" x14ac:dyDescent="0.25">
      <c r="A14" s="339" t="s">
        <v>9</v>
      </c>
      <c r="B14" s="99">
        <v>81</v>
      </c>
      <c r="C14" s="99"/>
      <c r="D14" s="101" t="s">
        <v>1307</v>
      </c>
      <c r="E14" s="100" t="s">
        <v>1207</v>
      </c>
      <c r="F14" s="310" t="s">
        <v>40</v>
      </c>
      <c r="G14" s="108">
        <v>4.8899999999999997</v>
      </c>
      <c r="H14" s="110">
        <v>0.06</v>
      </c>
      <c r="I14" s="107">
        <f>G14*H14+G14</f>
        <v>5.1833999999999998</v>
      </c>
      <c r="J14" s="107"/>
      <c r="K14" s="99"/>
      <c r="L14" s="245">
        <v>0.24</v>
      </c>
      <c r="M14" s="130">
        <f t="shared" si="0"/>
        <v>2.4176159999999998</v>
      </c>
      <c r="N14" s="101" t="s">
        <v>1090</v>
      </c>
      <c r="O14" s="310" t="s">
        <v>805</v>
      </c>
      <c r="P14" s="108">
        <v>4.9800000000000004</v>
      </c>
      <c r="Q14" s="108"/>
      <c r="R14" s="110">
        <v>0.05</v>
      </c>
      <c r="S14" s="115">
        <f>P14*R14+P14</f>
        <v>5.2290000000000001</v>
      </c>
      <c r="T14" s="330"/>
      <c r="U14" s="99"/>
      <c r="V14" s="245">
        <v>0.25</v>
      </c>
      <c r="W14" s="130">
        <f>(P14+S14+U14)*V14</f>
        <v>2.5522499999999999</v>
      </c>
      <c r="X14" s="110" t="s">
        <v>1090</v>
      </c>
      <c r="Y14" s="353" t="s">
        <v>1569</v>
      </c>
    </row>
    <row r="15" spans="1:28" s="35" customFormat="1" ht="48.75" customHeight="1" x14ac:dyDescent="0.25">
      <c r="A15" s="339" t="s">
        <v>10</v>
      </c>
      <c r="B15" s="99">
        <v>95</v>
      </c>
      <c r="C15" s="99"/>
      <c r="D15" s="101"/>
      <c r="E15" s="100" t="s">
        <v>1315</v>
      </c>
      <c r="F15" s="310" t="s">
        <v>1121</v>
      </c>
      <c r="G15" s="376">
        <v>1.7849999999999999</v>
      </c>
      <c r="H15" s="110"/>
      <c r="I15" s="107"/>
      <c r="J15" s="107"/>
      <c r="K15" s="99"/>
      <c r="L15" s="245"/>
      <c r="M15" s="130"/>
      <c r="N15" s="101"/>
      <c r="O15" s="310"/>
      <c r="P15" s="108"/>
      <c r="Q15" s="108"/>
      <c r="R15" s="110"/>
      <c r="S15" s="115"/>
      <c r="T15" s="330"/>
      <c r="U15" s="99"/>
      <c r="V15" s="245"/>
      <c r="W15" s="130"/>
      <c r="X15" s="110"/>
      <c r="Y15" s="353" t="s">
        <v>1570</v>
      </c>
    </row>
    <row r="16" spans="1:28" s="35" customFormat="1" ht="62.25" customHeight="1" x14ac:dyDescent="0.25">
      <c r="A16" s="339" t="s">
        <v>11</v>
      </c>
      <c r="B16" s="99">
        <v>114</v>
      </c>
      <c r="C16" s="99"/>
      <c r="D16" s="101" t="s">
        <v>1307</v>
      </c>
      <c r="E16" s="100" t="s">
        <v>1217</v>
      </c>
      <c r="F16" s="310" t="s">
        <v>805</v>
      </c>
      <c r="G16" s="108">
        <v>3.33</v>
      </c>
      <c r="H16" s="110"/>
      <c r="I16" s="107"/>
      <c r="J16" s="107"/>
      <c r="K16" s="99">
        <v>0.25</v>
      </c>
      <c r="L16" s="245">
        <v>0.08</v>
      </c>
      <c r="M16" s="130">
        <f>(G16+I16+K16)*L16</f>
        <v>0.28639999999999999</v>
      </c>
      <c r="N16" s="101" t="s">
        <v>1090</v>
      </c>
      <c r="O16" s="310" t="s">
        <v>805</v>
      </c>
      <c r="P16" s="108">
        <v>3.33</v>
      </c>
      <c r="Q16" s="108"/>
      <c r="R16" s="110"/>
      <c r="S16" s="115"/>
      <c r="T16" s="330"/>
      <c r="U16" s="99">
        <v>0.25</v>
      </c>
      <c r="V16" s="245">
        <v>0.08</v>
      </c>
      <c r="W16" s="130">
        <f>(P16+S16+U16)*V16</f>
        <v>0.28639999999999999</v>
      </c>
      <c r="X16" s="110" t="s">
        <v>1090</v>
      </c>
      <c r="Y16" s="353" t="s">
        <v>1366</v>
      </c>
    </row>
    <row r="17" spans="1:25" s="35" customFormat="1" ht="48.75" customHeight="1" x14ac:dyDescent="0.25">
      <c r="A17" s="339" t="s">
        <v>12</v>
      </c>
      <c r="B17" s="99">
        <v>144</v>
      </c>
      <c r="C17" s="99"/>
      <c r="D17" s="101" t="s">
        <v>724</v>
      </c>
      <c r="E17" s="100" t="s">
        <v>1324</v>
      </c>
      <c r="F17" s="310" t="s">
        <v>1370</v>
      </c>
      <c r="G17" s="108">
        <v>2.67</v>
      </c>
      <c r="H17" s="110"/>
      <c r="I17" s="107"/>
      <c r="J17" s="107"/>
      <c r="K17" s="99"/>
      <c r="L17" s="245"/>
      <c r="M17" s="130"/>
      <c r="N17" s="101"/>
      <c r="O17" s="310" t="s">
        <v>1370</v>
      </c>
      <c r="P17" s="108"/>
      <c r="Q17" s="108"/>
      <c r="R17" s="110"/>
      <c r="S17" s="115"/>
      <c r="T17" s="330"/>
      <c r="U17" s="99"/>
      <c r="V17" s="245"/>
      <c r="W17" s="130"/>
      <c r="X17" s="110"/>
      <c r="Y17" s="353" t="s">
        <v>1371</v>
      </c>
    </row>
    <row r="18" spans="1:25" s="35" customFormat="1" ht="54.75" customHeight="1" x14ac:dyDescent="0.25">
      <c r="A18" s="339" t="s">
        <v>13</v>
      </c>
      <c r="B18" s="99">
        <v>160</v>
      </c>
      <c r="C18" s="99"/>
      <c r="D18" s="101" t="s">
        <v>727</v>
      </c>
      <c r="E18" s="100" t="s">
        <v>716</v>
      </c>
      <c r="F18" s="310" t="s">
        <v>44</v>
      </c>
      <c r="G18" s="108">
        <v>3.06</v>
      </c>
      <c r="H18" s="110"/>
      <c r="I18" s="107"/>
      <c r="J18" s="107"/>
      <c r="K18" s="99"/>
      <c r="L18" s="245"/>
      <c r="M18" s="130"/>
      <c r="N18" s="101"/>
      <c r="O18" s="310" t="s">
        <v>44</v>
      </c>
      <c r="P18" s="108">
        <v>3.06</v>
      </c>
      <c r="Q18" s="108"/>
      <c r="R18" s="110"/>
      <c r="S18" s="115"/>
      <c r="T18" s="330"/>
      <c r="U18" s="99"/>
      <c r="V18" s="245"/>
      <c r="W18" s="130"/>
      <c r="X18" s="101"/>
      <c r="Y18" s="353" t="s">
        <v>1387</v>
      </c>
    </row>
    <row r="19" spans="1:25" s="35" customFormat="1" ht="54.75" customHeight="1" x14ac:dyDescent="0.25">
      <c r="A19" s="339" t="s">
        <v>14</v>
      </c>
      <c r="B19" s="99">
        <v>164</v>
      </c>
      <c r="C19" s="99"/>
      <c r="D19" s="101" t="s">
        <v>727</v>
      </c>
      <c r="E19" s="100" t="s">
        <v>755</v>
      </c>
      <c r="F19" s="310" t="s">
        <v>44</v>
      </c>
      <c r="G19" s="108">
        <v>2.66</v>
      </c>
      <c r="H19" s="110"/>
      <c r="I19" s="107"/>
      <c r="J19" s="107"/>
      <c r="K19" s="99"/>
      <c r="L19" s="245"/>
      <c r="M19" s="130"/>
      <c r="N19" s="101"/>
      <c r="O19" s="310" t="s">
        <v>1372</v>
      </c>
      <c r="P19" s="108"/>
      <c r="Q19" s="108"/>
      <c r="R19" s="110"/>
      <c r="S19" s="115"/>
      <c r="T19" s="330"/>
      <c r="U19" s="99"/>
      <c r="V19" s="245"/>
      <c r="W19" s="130"/>
      <c r="X19" s="101"/>
      <c r="Y19" s="353" t="s">
        <v>1373</v>
      </c>
    </row>
    <row r="20" spans="1:25" s="35" customFormat="1" ht="42" customHeight="1" x14ac:dyDescent="0.25">
      <c r="A20" s="339" t="s">
        <v>15</v>
      </c>
      <c r="B20" s="99">
        <v>169</v>
      </c>
      <c r="C20" s="99"/>
      <c r="D20" s="101" t="s">
        <v>1307</v>
      </c>
      <c r="E20" s="100" t="s">
        <v>334</v>
      </c>
      <c r="F20" s="310" t="s">
        <v>805</v>
      </c>
      <c r="G20" s="108">
        <v>3.33</v>
      </c>
      <c r="H20" s="110"/>
      <c r="I20" s="107"/>
      <c r="J20" s="107"/>
      <c r="K20" s="99"/>
      <c r="L20" s="245">
        <v>0.11</v>
      </c>
      <c r="M20" s="130">
        <f>(G20+I20+K20)*L20</f>
        <v>0.36630000000000001</v>
      </c>
      <c r="N20" s="110" t="s">
        <v>1090</v>
      </c>
      <c r="O20" s="310" t="s">
        <v>805</v>
      </c>
      <c r="P20" s="108">
        <v>3.33</v>
      </c>
      <c r="Q20" s="108"/>
      <c r="R20" s="110"/>
      <c r="S20" s="115"/>
      <c r="T20" s="330"/>
      <c r="U20" s="99"/>
      <c r="V20" s="245">
        <v>0.12</v>
      </c>
      <c r="W20" s="130">
        <f>(P20+S20+U20)*V20</f>
        <v>0.39960000000000001</v>
      </c>
      <c r="X20" s="110" t="s">
        <v>1090</v>
      </c>
      <c r="Y20" s="353" t="s">
        <v>1568</v>
      </c>
    </row>
    <row r="21" spans="1:25" s="356" customFormat="1" ht="37.5" customHeight="1" x14ac:dyDescent="0.25">
      <c r="A21" s="339" t="s">
        <v>16</v>
      </c>
      <c r="B21" s="99">
        <v>174</v>
      </c>
      <c r="C21" s="309"/>
      <c r="D21" s="132" t="s">
        <v>1307</v>
      </c>
      <c r="E21" s="100" t="s">
        <v>820</v>
      </c>
      <c r="F21" s="310" t="s">
        <v>805</v>
      </c>
      <c r="G21" s="105">
        <v>0</v>
      </c>
      <c r="H21" s="330"/>
      <c r="I21" s="107"/>
      <c r="J21" s="106"/>
      <c r="K21" s="101"/>
      <c r="L21" s="110"/>
      <c r="M21" s="130"/>
      <c r="N21" s="110"/>
      <c r="O21" s="310" t="s">
        <v>805</v>
      </c>
      <c r="P21" s="105">
        <v>3</v>
      </c>
      <c r="Q21" s="107">
        <f>S21+U21+W21</f>
        <v>0</v>
      </c>
      <c r="R21" s="330"/>
      <c r="S21" s="107"/>
      <c r="T21" s="106"/>
      <c r="U21" s="101"/>
      <c r="V21" s="110"/>
      <c r="W21" s="130"/>
      <c r="X21" s="110" t="s">
        <v>1090</v>
      </c>
      <c r="Y21" s="319" t="s">
        <v>1571</v>
      </c>
    </row>
    <row r="22" spans="1:25" s="356" customFormat="1" ht="40.5" customHeight="1" x14ac:dyDescent="0.25">
      <c r="A22" s="339" t="s">
        <v>17</v>
      </c>
      <c r="B22" s="99">
        <v>200</v>
      </c>
      <c r="C22" s="309"/>
      <c r="D22" s="132" t="s">
        <v>1307</v>
      </c>
      <c r="E22" s="100" t="s">
        <v>1235</v>
      </c>
      <c r="F22" s="310" t="s">
        <v>805</v>
      </c>
      <c r="G22" s="105">
        <v>3.33</v>
      </c>
      <c r="H22" s="330"/>
      <c r="I22" s="107"/>
      <c r="J22" s="106"/>
      <c r="K22" s="101"/>
      <c r="L22" s="110">
        <v>0.06</v>
      </c>
      <c r="M22" s="130">
        <f t="shared" ref="M22:M27" si="1">(G22+I22+K22)*L22</f>
        <v>0.19980000000000001</v>
      </c>
      <c r="N22" s="110" t="s">
        <v>1090</v>
      </c>
      <c r="O22" s="310" t="s">
        <v>805</v>
      </c>
      <c r="P22" s="105">
        <v>3.33</v>
      </c>
      <c r="Q22" s="107"/>
      <c r="R22" s="330"/>
      <c r="S22" s="107"/>
      <c r="T22" s="106"/>
      <c r="U22" s="101"/>
      <c r="V22" s="110">
        <v>7.0000000000000007E-2</v>
      </c>
      <c r="W22" s="130">
        <f>(P22+S22+U22)*V22</f>
        <v>0.23310000000000003</v>
      </c>
      <c r="X22" s="110" t="s">
        <v>1090</v>
      </c>
      <c r="Y22" s="319" t="s">
        <v>1568</v>
      </c>
    </row>
    <row r="23" spans="1:25" s="356" customFormat="1" ht="45.75" customHeight="1" x14ac:dyDescent="0.25">
      <c r="A23" s="339" t="s">
        <v>18</v>
      </c>
      <c r="B23" s="99">
        <v>213</v>
      </c>
      <c r="C23" s="309"/>
      <c r="D23" s="132" t="s">
        <v>1307</v>
      </c>
      <c r="E23" s="100" t="s">
        <v>680</v>
      </c>
      <c r="F23" s="310" t="s">
        <v>805</v>
      </c>
      <c r="G23" s="105">
        <v>3.33</v>
      </c>
      <c r="H23" s="330"/>
      <c r="I23" s="107"/>
      <c r="J23" s="106"/>
      <c r="K23" s="101"/>
      <c r="L23" s="110">
        <v>0.06</v>
      </c>
      <c r="M23" s="130">
        <f t="shared" si="1"/>
        <v>0.19980000000000001</v>
      </c>
      <c r="N23" s="110" t="s">
        <v>1090</v>
      </c>
      <c r="O23" s="310" t="s">
        <v>805</v>
      </c>
      <c r="P23" s="105">
        <v>3.33</v>
      </c>
      <c r="Q23" s="107"/>
      <c r="R23" s="330"/>
      <c r="S23" s="107"/>
      <c r="T23" s="106"/>
      <c r="U23" s="101"/>
      <c r="V23" s="110">
        <v>7.0000000000000007E-2</v>
      </c>
      <c r="W23" s="130">
        <f>(P23+S23+U23)*V23</f>
        <v>0.23310000000000003</v>
      </c>
      <c r="X23" s="110" t="s">
        <v>1090</v>
      </c>
      <c r="Y23" s="319" t="s">
        <v>1568</v>
      </c>
    </row>
    <row r="24" spans="1:25" s="356" customFormat="1" ht="45.75" customHeight="1" x14ac:dyDescent="0.25">
      <c r="A24" s="339" t="s">
        <v>19</v>
      </c>
      <c r="B24" s="99">
        <v>232</v>
      </c>
      <c r="C24" s="309"/>
      <c r="D24" s="132" t="s">
        <v>1307</v>
      </c>
      <c r="E24" s="100" t="s">
        <v>703</v>
      </c>
      <c r="F24" s="310" t="s">
        <v>805</v>
      </c>
      <c r="G24" s="105">
        <v>3</v>
      </c>
      <c r="H24" s="330"/>
      <c r="I24" s="107"/>
      <c r="J24" s="106"/>
      <c r="K24" s="101"/>
      <c r="L24" s="110">
        <v>0.08</v>
      </c>
      <c r="M24" s="130">
        <f t="shared" si="1"/>
        <v>0.24</v>
      </c>
      <c r="N24" s="110" t="s">
        <v>1090</v>
      </c>
      <c r="O24" s="310" t="s">
        <v>805</v>
      </c>
      <c r="P24" s="105">
        <v>3</v>
      </c>
      <c r="Q24" s="107"/>
      <c r="R24" s="330"/>
      <c r="S24" s="107"/>
      <c r="T24" s="106"/>
      <c r="U24" s="101"/>
      <c r="V24" s="110">
        <v>0.09</v>
      </c>
      <c r="W24" s="130">
        <f>(P24+S24+U24)*V24</f>
        <v>0.27</v>
      </c>
      <c r="X24" s="110" t="s">
        <v>1090</v>
      </c>
      <c r="Y24" s="319" t="s">
        <v>1568</v>
      </c>
    </row>
    <row r="25" spans="1:25" s="356" customFormat="1" ht="45.75" customHeight="1" x14ac:dyDescent="0.25">
      <c r="A25" s="339" t="s">
        <v>20</v>
      </c>
      <c r="B25" s="99">
        <v>234</v>
      </c>
      <c r="C25" s="309"/>
      <c r="D25" s="132" t="s">
        <v>1307</v>
      </c>
      <c r="E25" s="100" t="s">
        <v>1244</v>
      </c>
      <c r="F25" s="310" t="s">
        <v>805</v>
      </c>
      <c r="G25" s="105">
        <v>3</v>
      </c>
      <c r="H25" s="330"/>
      <c r="I25" s="107"/>
      <c r="J25" s="106"/>
      <c r="K25" s="101"/>
      <c r="L25" s="110">
        <v>7.0000000000000007E-2</v>
      </c>
      <c r="M25" s="130">
        <f t="shared" si="1"/>
        <v>0.21000000000000002</v>
      </c>
      <c r="N25" s="110" t="s">
        <v>1090</v>
      </c>
      <c r="O25" s="310" t="s">
        <v>805</v>
      </c>
      <c r="P25" s="105">
        <v>3</v>
      </c>
      <c r="Q25" s="107"/>
      <c r="R25" s="330"/>
      <c r="S25" s="107"/>
      <c r="T25" s="106"/>
      <c r="U25" s="101"/>
      <c r="V25" s="110">
        <v>0.08</v>
      </c>
      <c r="W25" s="130">
        <f>(P25+S25+U25)*V25</f>
        <v>0.24</v>
      </c>
      <c r="X25" s="110" t="s">
        <v>1090</v>
      </c>
      <c r="Y25" s="319" t="s">
        <v>1572</v>
      </c>
    </row>
    <row r="26" spans="1:25" s="356" customFormat="1" ht="39.75" customHeight="1" x14ac:dyDescent="0.25">
      <c r="A26" s="339" t="s">
        <v>21</v>
      </c>
      <c r="B26" s="99">
        <v>264</v>
      </c>
      <c r="C26" s="309"/>
      <c r="D26" s="132" t="s">
        <v>1307</v>
      </c>
      <c r="E26" s="100" t="s">
        <v>1248</v>
      </c>
      <c r="F26" s="310" t="s">
        <v>805</v>
      </c>
      <c r="G26" s="105">
        <v>3.66</v>
      </c>
      <c r="H26" s="330"/>
      <c r="I26" s="107"/>
      <c r="J26" s="106"/>
      <c r="K26" s="101"/>
      <c r="L26" s="110">
        <v>0.15</v>
      </c>
      <c r="M26" s="130">
        <f t="shared" si="1"/>
        <v>0.54900000000000004</v>
      </c>
      <c r="N26" s="110" t="s">
        <v>1090</v>
      </c>
      <c r="O26" s="310" t="s">
        <v>805</v>
      </c>
      <c r="P26" s="105">
        <v>3.66</v>
      </c>
      <c r="Q26" s="107"/>
      <c r="R26" s="330"/>
      <c r="S26" s="107"/>
      <c r="T26" s="106"/>
      <c r="U26" s="101"/>
      <c r="V26" s="110">
        <v>0.15</v>
      </c>
      <c r="W26" s="130">
        <f>(P26+S26+U26)*V26</f>
        <v>0.54900000000000004</v>
      </c>
      <c r="X26" s="110" t="s">
        <v>1090</v>
      </c>
      <c r="Y26" s="319" t="s">
        <v>1573</v>
      </c>
    </row>
    <row r="27" spans="1:25" s="356" customFormat="1" ht="71.25" customHeight="1" x14ac:dyDescent="0.25">
      <c r="A27" s="339" t="s">
        <v>34</v>
      </c>
      <c r="B27" s="536">
        <v>265</v>
      </c>
      <c r="C27" s="542"/>
      <c r="D27" s="132" t="s">
        <v>724</v>
      </c>
      <c r="E27" s="522" t="s">
        <v>741</v>
      </c>
      <c r="F27" s="543" t="s">
        <v>141</v>
      </c>
      <c r="G27" s="524">
        <v>3.66</v>
      </c>
      <c r="H27" s="544"/>
      <c r="I27" s="525"/>
      <c r="J27" s="526"/>
      <c r="K27" s="523"/>
      <c r="L27" s="527">
        <v>0.11</v>
      </c>
      <c r="M27" s="545">
        <f t="shared" si="1"/>
        <v>0.40260000000000001</v>
      </c>
      <c r="N27" s="110" t="s">
        <v>1090</v>
      </c>
      <c r="O27" s="543" t="s">
        <v>141</v>
      </c>
      <c r="P27" s="524">
        <v>3.66</v>
      </c>
      <c r="Q27" s="525"/>
      <c r="R27" s="544"/>
      <c r="S27" s="525"/>
      <c r="T27" s="526"/>
      <c r="U27" s="523"/>
      <c r="V27" s="527"/>
      <c r="W27" s="545"/>
      <c r="X27" s="527"/>
      <c r="Y27" s="546" t="s">
        <v>1574</v>
      </c>
    </row>
    <row r="28" spans="1:25" s="356" customFormat="1" ht="36.75" customHeight="1" x14ac:dyDescent="0.25">
      <c r="A28" s="355" t="s">
        <v>35</v>
      </c>
      <c r="B28" s="331">
        <v>97</v>
      </c>
      <c r="C28" s="359"/>
      <c r="D28" s="299"/>
      <c r="E28" s="297" t="s">
        <v>1317</v>
      </c>
      <c r="F28" s="332" t="s">
        <v>39</v>
      </c>
      <c r="G28" s="547" t="s">
        <v>1575</v>
      </c>
      <c r="H28" s="340"/>
      <c r="I28" s="302"/>
      <c r="J28" s="308"/>
      <c r="K28" s="304"/>
      <c r="L28" s="305"/>
      <c r="M28" s="306"/>
      <c r="N28" s="305"/>
      <c r="O28" s="332"/>
      <c r="P28" s="301"/>
      <c r="Q28" s="302"/>
      <c r="R28" s="340"/>
      <c r="S28" s="302"/>
      <c r="T28" s="308"/>
      <c r="U28" s="304"/>
      <c r="V28" s="305"/>
      <c r="W28" s="306"/>
      <c r="X28" s="305"/>
      <c r="Y28" s="377" t="s">
        <v>1576</v>
      </c>
    </row>
    <row r="29" spans="1:25" s="129" customFormat="1" ht="5.25" customHeight="1" x14ac:dyDescent="0.25">
      <c r="A29" s="125"/>
      <c r="B29" s="119"/>
      <c r="C29" s="119"/>
      <c r="D29" s="126"/>
      <c r="E29" s="244"/>
      <c r="F29" s="273"/>
      <c r="G29" s="274"/>
      <c r="H29" s="336"/>
      <c r="I29" s="275"/>
      <c r="J29" s="276"/>
      <c r="K29" s="277"/>
      <c r="L29" s="278"/>
      <c r="M29" s="279"/>
      <c r="N29" s="126"/>
      <c r="O29" s="273"/>
      <c r="P29" s="128"/>
      <c r="Q29" s="128"/>
      <c r="R29" s="243"/>
      <c r="S29" s="128"/>
      <c r="T29" s="548"/>
      <c r="U29" s="121"/>
      <c r="V29" s="121"/>
      <c r="W29" s="121"/>
      <c r="X29" s="15"/>
      <c r="Y29" s="126"/>
    </row>
    <row r="30" spans="1:25" s="129" customFormat="1" ht="15.75" customHeight="1" x14ac:dyDescent="0.25">
      <c r="A30" s="119"/>
      <c r="B30" s="120"/>
      <c r="C30" s="120"/>
      <c r="D30" s="121" t="s">
        <v>54</v>
      </c>
      <c r="E30" s="121"/>
      <c r="F30" s="122"/>
      <c r="G30" s="123"/>
      <c r="H30" s="337"/>
      <c r="I30" s="124"/>
      <c r="J30" s="124"/>
      <c r="K30" s="125"/>
      <c r="L30" s="125"/>
      <c r="M30" s="202"/>
      <c r="N30" s="126"/>
      <c r="O30" s="127"/>
      <c r="P30" s="128"/>
      <c r="Q30" s="128"/>
      <c r="R30" s="243"/>
      <c r="S30" s="128"/>
      <c r="T30" s="243"/>
      <c r="U30" s="121"/>
      <c r="V30" s="121"/>
      <c r="W30" s="121"/>
      <c r="Y30" s="230" t="s">
        <v>1577</v>
      </c>
    </row>
    <row r="31" spans="1:25" s="1" customFormat="1" ht="17.25" customHeight="1" x14ac:dyDescent="0.25">
      <c r="A31" s="786" t="s">
        <v>1095</v>
      </c>
      <c r="B31" s="786"/>
      <c r="C31" s="786"/>
      <c r="D31" s="786"/>
      <c r="E31" s="786"/>
      <c r="F31" s="786"/>
      <c r="G31" s="786" t="s">
        <v>1118</v>
      </c>
      <c r="H31" s="786"/>
      <c r="I31" s="786"/>
      <c r="J31" s="786"/>
      <c r="K31" s="786"/>
      <c r="L31" s="786"/>
      <c r="M31" s="786"/>
      <c r="N31" s="786"/>
      <c r="O31" s="786"/>
      <c r="P31" s="786"/>
      <c r="Q31" s="786"/>
      <c r="R31" s="786"/>
      <c r="S31" s="786"/>
      <c r="T31" s="786"/>
      <c r="U31" s="786"/>
      <c r="V31" s="4"/>
      <c r="W31" s="4"/>
      <c r="X31" s="786" t="s">
        <v>192</v>
      </c>
      <c r="Y31" s="786"/>
    </row>
    <row r="32" spans="1:25" ht="12.75" customHeight="1" x14ac:dyDescent="0.25">
      <c r="T32" s="46"/>
      <c r="X32" s="786"/>
      <c r="Y32" s="786"/>
    </row>
    <row r="33" spans="1:25" ht="12.75" customHeight="1" x14ac:dyDescent="0.25"/>
    <row r="34" spans="1:25" ht="12" customHeight="1" x14ac:dyDescent="0.25"/>
    <row r="35" spans="1:25" ht="15" hidden="1" customHeight="1" x14ac:dyDescent="0.25"/>
    <row r="36" spans="1:25" ht="11.25" customHeight="1" x14ac:dyDescent="0.25"/>
    <row r="37" spans="1:25" ht="16.5" customHeight="1" x14ac:dyDescent="0.25"/>
    <row r="38" spans="1:25" ht="20.25" customHeight="1" x14ac:dyDescent="0.25"/>
    <row r="39" spans="1:25" s="1" customFormat="1" x14ac:dyDescent="0.25">
      <c r="A39" s="786" t="s">
        <v>1105</v>
      </c>
      <c r="B39" s="786"/>
      <c r="C39" s="786"/>
      <c r="D39" s="786"/>
      <c r="E39" s="786"/>
      <c r="F39" s="786"/>
      <c r="G39" s="786" t="s">
        <v>801</v>
      </c>
      <c r="H39" s="786"/>
      <c r="I39" s="786"/>
      <c r="J39" s="786"/>
      <c r="K39" s="786"/>
      <c r="L39" s="786"/>
      <c r="M39" s="786"/>
      <c r="N39" s="786"/>
      <c r="O39" s="786"/>
      <c r="P39" s="786"/>
      <c r="Q39" s="786"/>
      <c r="R39" s="786"/>
      <c r="S39" s="786"/>
      <c r="T39" s="786"/>
      <c r="U39" s="786"/>
      <c r="X39" s="786" t="s">
        <v>770</v>
      </c>
      <c r="Y39" s="786"/>
    </row>
  </sheetData>
  <mergeCells count="19">
    <mergeCell ref="A39:F39"/>
    <mergeCell ref="G39:U39"/>
    <mergeCell ref="X39:Y39"/>
    <mergeCell ref="O6:X6"/>
    <mergeCell ref="Y6:Y7"/>
    <mergeCell ref="A31:F31"/>
    <mergeCell ref="G31:U31"/>
    <mergeCell ref="X31:Y31"/>
    <mergeCell ref="X32:Y32"/>
    <mergeCell ref="A6:A7"/>
    <mergeCell ref="B6:B7"/>
    <mergeCell ref="D6:D7"/>
    <mergeCell ref="E6:E7"/>
    <mergeCell ref="F6:N6"/>
    <mergeCell ref="A1:I1"/>
    <mergeCell ref="O1:Y1"/>
    <mergeCell ref="A2:I2"/>
    <mergeCell ref="O2:Y2"/>
    <mergeCell ref="A4:Y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opLeftCell="A33" workbookViewId="0">
      <selection activeCell="Y40" sqref="Y40"/>
    </sheetView>
  </sheetViews>
  <sheetFormatPr defaultRowHeight="15.75" x14ac:dyDescent="0.25"/>
  <cols>
    <col min="1" max="1" width="3.875" style="2" bestFit="1" customWidth="1"/>
    <col min="2" max="2" width="6.25" style="2" customWidth="1"/>
    <col min="3" max="3" width="6.625" style="2" hidden="1" customWidth="1"/>
    <col min="4" max="4" width="5" style="2" customWidth="1"/>
    <col min="5" max="5" width="17.125" style="2" customWidth="1"/>
    <col min="6" max="6" width="9.875" style="5" customWidth="1"/>
    <col min="7" max="7" width="6.375" style="2" customWidth="1"/>
    <col min="8" max="8" width="4" style="46" hidden="1" customWidth="1"/>
    <col min="9" max="9" width="7.875" style="46" customWidth="1"/>
    <col min="10" max="10" width="4" style="46" hidden="1" customWidth="1"/>
    <col min="11" max="11" width="5.375" style="5" customWidth="1"/>
    <col min="12" max="12" width="4.5" style="5" hidden="1" customWidth="1"/>
    <col min="13" max="13" width="7.5" style="36" customWidth="1"/>
    <col min="14" max="14" width="8" style="2" customWidth="1"/>
    <col min="15" max="15" width="9.75" style="2" customWidth="1"/>
    <col min="16" max="16" width="6.375" style="2" customWidth="1"/>
    <col min="17" max="17" width="6.625" style="2" hidden="1" customWidth="1"/>
    <col min="18" max="18" width="4" style="46" bestFit="1" customWidth="1"/>
    <col min="19" max="19" width="7.125" style="2" customWidth="1"/>
    <col min="20" max="20" width="5.125" style="538" hidden="1" customWidth="1"/>
    <col min="21" max="21" width="5.125" style="2" customWidth="1"/>
    <col min="22" max="22" width="4.5" style="2" hidden="1" customWidth="1"/>
    <col min="23" max="23" width="7.125" style="2" customWidth="1"/>
    <col min="24" max="24" width="8" style="2" customWidth="1"/>
    <col min="25" max="25" width="37.25" style="539" customWidth="1"/>
    <col min="26" max="26" width="11.375" style="2" bestFit="1" customWidth="1"/>
    <col min="27" max="27" width="16.125" style="2" customWidth="1"/>
    <col min="28" max="28" width="12.25" style="2" customWidth="1"/>
    <col min="29" max="16384" width="9" style="2"/>
  </cols>
  <sheetData>
    <row r="1" spans="1:25" x14ac:dyDescent="0.25">
      <c r="A1" s="846" t="s">
        <v>714</v>
      </c>
      <c r="B1" s="846"/>
      <c r="C1" s="846"/>
      <c r="D1" s="846"/>
      <c r="E1" s="846"/>
      <c r="F1" s="846"/>
      <c r="G1" s="846"/>
      <c r="H1" s="846"/>
      <c r="I1" s="846"/>
      <c r="O1" s="786" t="s">
        <v>60</v>
      </c>
      <c r="P1" s="786"/>
      <c r="Q1" s="786"/>
      <c r="R1" s="786"/>
      <c r="S1" s="786"/>
      <c r="T1" s="786"/>
      <c r="U1" s="786"/>
      <c r="V1" s="786"/>
      <c r="W1" s="786"/>
      <c r="X1" s="786"/>
      <c r="Y1" s="786"/>
    </row>
    <row r="2" spans="1:25" x14ac:dyDescent="0.25">
      <c r="A2" s="826" t="s">
        <v>1135</v>
      </c>
      <c r="B2" s="826"/>
      <c r="C2" s="826"/>
      <c r="D2" s="826"/>
      <c r="E2" s="826"/>
      <c r="F2" s="826"/>
      <c r="G2" s="826"/>
      <c r="H2" s="826"/>
      <c r="I2" s="826"/>
      <c r="O2" s="826" t="s">
        <v>33</v>
      </c>
      <c r="P2" s="826"/>
      <c r="Q2" s="826"/>
      <c r="R2" s="826"/>
      <c r="S2" s="826"/>
      <c r="T2" s="826"/>
      <c r="U2" s="826"/>
      <c r="V2" s="826"/>
      <c r="W2" s="826"/>
      <c r="X2" s="826"/>
      <c r="Y2" s="826"/>
    </row>
    <row r="3" spans="1:25" ht="6" customHeight="1" x14ac:dyDescent="0.25"/>
    <row r="4" spans="1:25" s="56" customFormat="1" ht="22.5" customHeight="1" x14ac:dyDescent="0.3">
      <c r="A4" s="831" t="s">
        <v>1578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1"/>
      <c r="X4" s="831"/>
      <c r="Y4" s="831"/>
    </row>
    <row r="5" spans="1:25" ht="6.75" customHeight="1" x14ac:dyDescent="0.25"/>
    <row r="6" spans="1:25" s="541" customFormat="1" ht="21.75" customHeight="1" x14ac:dyDescent="0.25">
      <c r="A6" s="829" t="s">
        <v>309</v>
      </c>
      <c r="B6" s="829" t="s">
        <v>57</v>
      </c>
      <c r="C6" s="540"/>
      <c r="D6" s="828" t="s">
        <v>1306</v>
      </c>
      <c r="E6" s="829" t="s">
        <v>28</v>
      </c>
      <c r="F6" s="832" t="s">
        <v>1566</v>
      </c>
      <c r="G6" s="832"/>
      <c r="H6" s="832"/>
      <c r="I6" s="832"/>
      <c r="J6" s="832"/>
      <c r="K6" s="832"/>
      <c r="L6" s="832"/>
      <c r="M6" s="832"/>
      <c r="N6" s="832"/>
      <c r="O6" s="832" t="s">
        <v>1579</v>
      </c>
      <c r="P6" s="832"/>
      <c r="Q6" s="832"/>
      <c r="R6" s="832"/>
      <c r="S6" s="832"/>
      <c r="T6" s="832"/>
      <c r="U6" s="832"/>
      <c r="V6" s="832"/>
      <c r="W6" s="832"/>
      <c r="X6" s="832"/>
      <c r="Y6" s="829" t="s">
        <v>32</v>
      </c>
    </row>
    <row r="7" spans="1:25" s="541" customFormat="1" ht="36" x14ac:dyDescent="0.25">
      <c r="A7" s="829"/>
      <c r="B7" s="829"/>
      <c r="C7" s="540"/>
      <c r="D7" s="828"/>
      <c r="E7" s="829"/>
      <c r="F7" s="136" t="s">
        <v>29</v>
      </c>
      <c r="G7" s="136" t="s">
        <v>30</v>
      </c>
      <c r="H7" s="176"/>
      <c r="I7" s="137" t="s">
        <v>1088</v>
      </c>
      <c r="J7" s="176"/>
      <c r="K7" s="136" t="s">
        <v>31</v>
      </c>
      <c r="L7" s="254"/>
      <c r="M7" s="201" t="s">
        <v>1076</v>
      </c>
      <c r="N7" s="136" t="s">
        <v>56</v>
      </c>
      <c r="O7" s="136" t="s">
        <v>29</v>
      </c>
      <c r="P7" s="136" t="s">
        <v>30</v>
      </c>
      <c r="Q7" s="254"/>
      <c r="R7" s="176"/>
      <c r="S7" s="137" t="s">
        <v>1087</v>
      </c>
      <c r="T7" s="176" t="s">
        <v>354</v>
      </c>
      <c r="U7" s="136" t="s">
        <v>31</v>
      </c>
      <c r="V7" s="254"/>
      <c r="W7" s="136" t="s">
        <v>1077</v>
      </c>
      <c r="X7" s="136" t="s">
        <v>56</v>
      </c>
      <c r="Y7" s="829"/>
    </row>
    <row r="8" spans="1:25" s="541" customFormat="1" ht="12.75" x14ac:dyDescent="0.25">
      <c r="A8" s="255" t="s">
        <v>5</v>
      </c>
      <c r="B8" s="255" t="s">
        <v>6</v>
      </c>
      <c r="C8" s="260" t="s">
        <v>1142</v>
      </c>
      <c r="D8" s="255" t="s">
        <v>7</v>
      </c>
      <c r="E8" s="255" t="s">
        <v>8</v>
      </c>
      <c r="F8" s="255" t="s">
        <v>193</v>
      </c>
      <c r="G8" s="255" t="s">
        <v>9</v>
      </c>
      <c r="H8" s="335" t="s">
        <v>1142</v>
      </c>
      <c r="I8" s="256" t="s">
        <v>10</v>
      </c>
      <c r="J8" s="260" t="s">
        <v>1142</v>
      </c>
      <c r="K8" s="257" t="s">
        <v>11</v>
      </c>
      <c r="L8" s="260" t="s">
        <v>1142</v>
      </c>
      <c r="M8" s="258" t="s">
        <v>12</v>
      </c>
      <c r="N8" s="258" t="s">
        <v>13</v>
      </c>
      <c r="O8" s="258" t="s">
        <v>14</v>
      </c>
      <c r="P8" s="258" t="s">
        <v>15</v>
      </c>
      <c r="Q8" s="260" t="s">
        <v>1142</v>
      </c>
      <c r="R8" s="335" t="s">
        <v>1142</v>
      </c>
      <c r="S8" s="256" t="s">
        <v>16</v>
      </c>
      <c r="T8" s="176"/>
      <c r="U8" s="257" t="s">
        <v>17</v>
      </c>
      <c r="V8" s="260" t="s">
        <v>1142</v>
      </c>
      <c r="W8" s="257" t="s">
        <v>18</v>
      </c>
      <c r="X8" s="257" t="s">
        <v>19</v>
      </c>
      <c r="Y8" s="257" t="s">
        <v>20</v>
      </c>
    </row>
    <row r="9" spans="1:25" s="35" customFormat="1" ht="53.25" customHeight="1" x14ac:dyDescent="0.25">
      <c r="A9" s="339" t="s">
        <v>5</v>
      </c>
      <c r="B9" s="99">
        <v>23</v>
      </c>
      <c r="C9" s="99"/>
      <c r="D9" s="101" t="s">
        <v>1307</v>
      </c>
      <c r="E9" s="100" t="s">
        <v>1165</v>
      </c>
      <c r="F9" s="310" t="s">
        <v>805</v>
      </c>
      <c r="G9" s="108">
        <v>4.32</v>
      </c>
      <c r="H9" s="110"/>
      <c r="I9" s="107"/>
      <c r="J9" s="107"/>
      <c r="K9" s="99">
        <v>0.35</v>
      </c>
      <c r="L9" s="245">
        <v>0.16</v>
      </c>
      <c r="M9" s="130">
        <f>(G9+I9+K9)*L9</f>
        <v>0.74719999999999998</v>
      </c>
      <c r="N9" s="101" t="s">
        <v>1090</v>
      </c>
      <c r="O9" s="310" t="s">
        <v>805</v>
      </c>
      <c r="P9" s="108"/>
      <c r="Q9" s="108"/>
      <c r="R9" s="110"/>
      <c r="S9" s="115"/>
      <c r="T9" s="330"/>
      <c r="U9" s="99"/>
      <c r="V9" s="245"/>
      <c r="W9" s="130"/>
      <c r="X9" s="110" t="s">
        <v>1090</v>
      </c>
      <c r="Y9" s="353" t="s">
        <v>1374</v>
      </c>
    </row>
    <row r="10" spans="1:25" s="35" customFormat="1" ht="57" customHeight="1" x14ac:dyDescent="0.25">
      <c r="A10" s="339" t="s">
        <v>6</v>
      </c>
      <c r="B10" s="99">
        <v>19</v>
      </c>
      <c r="C10" s="99"/>
      <c r="D10" s="101" t="s">
        <v>724</v>
      </c>
      <c r="E10" s="100" t="s">
        <v>1155</v>
      </c>
      <c r="F10" s="310" t="s">
        <v>39</v>
      </c>
      <c r="G10" s="108">
        <v>4.9800000000000004</v>
      </c>
      <c r="H10" s="110">
        <v>7.0000000000000007E-2</v>
      </c>
      <c r="I10" s="107">
        <f>G10*H10</f>
        <v>0.34860000000000008</v>
      </c>
      <c r="J10" s="107"/>
      <c r="K10" s="99">
        <v>0.35</v>
      </c>
      <c r="L10" s="245"/>
      <c r="M10" s="130"/>
      <c r="N10" s="101"/>
      <c r="O10" s="310" t="s">
        <v>39</v>
      </c>
      <c r="P10" s="108">
        <v>4.9800000000000004</v>
      </c>
      <c r="Q10" s="108"/>
      <c r="R10" s="110">
        <v>0.08</v>
      </c>
      <c r="S10" s="115">
        <f>P10*R10</f>
        <v>0.39840000000000003</v>
      </c>
      <c r="T10" s="330"/>
      <c r="U10" s="99">
        <v>0.35</v>
      </c>
      <c r="V10" s="245"/>
      <c r="W10" s="130"/>
      <c r="X10" s="110"/>
      <c r="Y10" s="353" t="s">
        <v>1580</v>
      </c>
    </row>
    <row r="11" spans="1:25" s="35" customFormat="1" ht="57" customHeight="1" x14ac:dyDescent="0.25">
      <c r="A11" s="339" t="s">
        <v>7</v>
      </c>
      <c r="B11" s="99">
        <v>77</v>
      </c>
      <c r="C11" s="99"/>
      <c r="D11" s="101" t="s">
        <v>1307</v>
      </c>
      <c r="E11" s="100" t="s">
        <v>1205</v>
      </c>
      <c r="F11" s="310" t="s">
        <v>805</v>
      </c>
      <c r="G11" s="108">
        <v>4.9800000000000004</v>
      </c>
      <c r="H11" s="110">
        <v>0.06</v>
      </c>
      <c r="I11" s="107">
        <f>G11*H11</f>
        <v>0.29880000000000001</v>
      </c>
      <c r="J11" s="107"/>
      <c r="K11" s="99"/>
      <c r="L11" s="245">
        <v>0.28000000000000003</v>
      </c>
      <c r="M11" s="130">
        <f>(G11+I11+K11)*L11</f>
        <v>1.4780640000000003</v>
      </c>
      <c r="N11" s="101" t="s">
        <v>1090</v>
      </c>
      <c r="O11" s="310" t="s">
        <v>805</v>
      </c>
      <c r="P11" s="108">
        <v>4.9800000000000004</v>
      </c>
      <c r="Q11" s="108"/>
      <c r="R11" s="110">
        <v>7.0000000000000007E-2</v>
      </c>
      <c r="S11" s="115">
        <f>P11*R11</f>
        <v>0.34860000000000008</v>
      </c>
      <c r="T11" s="330"/>
      <c r="U11" s="99"/>
      <c r="V11" s="245">
        <v>0.28000000000000003</v>
      </c>
      <c r="W11" s="130">
        <f>(P11+S11+U11)*V11</f>
        <v>1.4920080000000002</v>
      </c>
      <c r="X11" s="110" t="s">
        <v>1090</v>
      </c>
      <c r="Y11" s="353" t="s">
        <v>1581</v>
      </c>
    </row>
    <row r="12" spans="1:25" s="35" customFormat="1" ht="57" customHeight="1" x14ac:dyDescent="0.25">
      <c r="A12" s="339" t="s">
        <v>8</v>
      </c>
      <c r="B12" s="99">
        <v>81</v>
      </c>
      <c r="C12" s="99"/>
      <c r="D12" s="101" t="s">
        <v>1307</v>
      </c>
      <c r="E12" s="100" t="s">
        <v>1207</v>
      </c>
      <c r="F12" s="310" t="s">
        <v>805</v>
      </c>
      <c r="G12" s="108">
        <v>4.9800000000000004</v>
      </c>
      <c r="H12" s="110">
        <v>0.05</v>
      </c>
      <c r="I12" s="107">
        <f>G12*H12</f>
        <v>0.24900000000000003</v>
      </c>
      <c r="J12" s="107"/>
      <c r="K12" s="99"/>
      <c r="L12" s="245">
        <v>0.25</v>
      </c>
      <c r="M12" s="130">
        <f>(G12+I12+K12)*L12</f>
        <v>1.30725</v>
      </c>
      <c r="N12" s="101" t="s">
        <v>1090</v>
      </c>
      <c r="O12" s="310" t="s">
        <v>805</v>
      </c>
      <c r="P12" s="108">
        <v>4.9800000000000004</v>
      </c>
      <c r="Q12" s="108"/>
      <c r="R12" s="110">
        <v>0.06</v>
      </c>
      <c r="S12" s="115">
        <f>P12*R12</f>
        <v>0.29880000000000001</v>
      </c>
      <c r="T12" s="330"/>
      <c r="U12" s="99"/>
      <c r="V12" s="245">
        <v>0.25</v>
      </c>
      <c r="W12" s="130">
        <f>(P12+S12+U12)*V12</f>
        <v>1.3197000000000001</v>
      </c>
      <c r="X12" s="110" t="s">
        <v>1090</v>
      </c>
      <c r="Y12" s="353" t="s">
        <v>1581</v>
      </c>
    </row>
    <row r="13" spans="1:25" s="35" customFormat="1" ht="46.5" customHeight="1" x14ac:dyDescent="0.25">
      <c r="A13" s="339" t="s">
        <v>193</v>
      </c>
      <c r="B13" s="99">
        <v>82</v>
      </c>
      <c r="C13" s="99"/>
      <c r="D13" s="101" t="s">
        <v>727</v>
      </c>
      <c r="E13" s="100" t="s">
        <v>1208</v>
      </c>
      <c r="F13" s="310" t="s">
        <v>40</v>
      </c>
      <c r="G13" s="108">
        <v>4.8899999999999997</v>
      </c>
      <c r="H13" s="110">
        <v>0.05</v>
      </c>
      <c r="I13" s="107">
        <f>G13*H13</f>
        <v>0.2445</v>
      </c>
      <c r="J13" s="107"/>
      <c r="K13" s="99"/>
      <c r="L13" s="245"/>
      <c r="M13" s="130"/>
      <c r="N13" s="101"/>
      <c r="O13" s="310" t="s">
        <v>44</v>
      </c>
      <c r="P13" s="108">
        <v>4.8899999999999997</v>
      </c>
      <c r="Q13" s="108"/>
      <c r="R13" s="110">
        <v>0.05</v>
      </c>
      <c r="S13" s="115">
        <f>P13*R13</f>
        <v>0.2445</v>
      </c>
      <c r="T13" s="330"/>
      <c r="U13" s="99"/>
      <c r="V13" s="245"/>
      <c r="W13" s="130"/>
      <c r="X13" s="110"/>
      <c r="Y13" s="353" t="s">
        <v>1582</v>
      </c>
    </row>
    <row r="14" spans="1:25" s="35" customFormat="1" ht="41.25" customHeight="1" x14ac:dyDescent="0.25">
      <c r="A14" s="339" t="s">
        <v>9</v>
      </c>
      <c r="B14" s="99">
        <v>78</v>
      </c>
      <c r="C14" s="99"/>
      <c r="D14" s="101" t="s">
        <v>1307</v>
      </c>
      <c r="E14" s="100" t="s">
        <v>1583</v>
      </c>
      <c r="F14" s="310" t="s">
        <v>805</v>
      </c>
      <c r="G14" s="108">
        <v>4.32</v>
      </c>
      <c r="H14" s="110"/>
      <c r="I14" s="107"/>
      <c r="J14" s="107"/>
      <c r="K14" s="99">
        <v>0.35</v>
      </c>
      <c r="L14" s="245">
        <v>0.13</v>
      </c>
      <c r="M14" s="130">
        <f>(G14+I14+K14)*L14</f>
        <v>0.60709999999999997</v>
      </c>
      <c r="N14" s="101" t="s">
        <v>1090</v>
      </c>
      <c r="O14" s="310" t="s">
        <v>805</v>
      </c>
      <c r="P14" s="108">
        <v>4.32</v>
      </c>
      <c r="Q14" s="108"/>
      <c r="R14" s="110"/>
      <c r="S14" s="115"/>
      <c r="T14" s="330"/>
      <c r="U14" s="99">
        <v>0.35</v>
      </c>
      <c r="V14" s="245">
        <v>0.14000000000000001</v>
      </c>
      <c r="W14" s="130">
        <f>(P14+S14+U14)*V14</f>
        <v>0.65380000000000005</v>
      </c>
      <c r="X14" s="110" t="s">
        <v>1090</v>
      </c>
      <c r="Y14" s="353" t="s">
        <v>1584</v>
      </c>
    </row>
    <row r="15" spans="1:25" s="35" customFormat="1" ht="41.25" customHeight="1" x14ac:dyDescent="0.25">
      <c r="A15" s="339" t="s">
        <v>10</v>
      </c>
      <c r="B15" s="99">
        <v>93</v>
      </c>
      <c r="C15" s="99"/>
      <c r="D15" s="101" t="s">
        <v>1307</v>
      </c>
      <c r="E15" s="100" t="s">
        <v>1209</v>
      </c>
      <c r="F15" s="310" t="s">
        <v>805</v>
      </c>
      <c r="G15" s="108">
        <v>3.99</v>
      </c>
      <c r="H15" s="110"/>
      <c r="I15" s="107"/>
      <c r="J15" s="107"/>
      <c r="K15" s="99">
        <v>0.45</v>
      </c>
      <c r="L15" s="245">
        <v>0.12</v>
      </c>
      <c r="M15" s="130">
        <f>(G15+I15+K15)*L15</f>
        <v>0.53280000000000005</v>
      </c>
      <c r="N15" s="101" t="s">
        <v>1090</v>
      </c>
      <c r="O15" s="310" t="s">
        <v>805</v>
      </c>
      <c r="P15" s="108">
        <v>3.99</v>
      </c>
      <c r="Q15" s="108"/>
      <c r="R15" s="110"/>
      <c r="S15" s="115"/>
      <c r="T15" s="330"/>
      <c r="U15" s="99">
        <v>0.45</v>
      </c>
      <c r="V15" s="245">
        <v>0.12</v>
      </c>
      <c r="W15" s="130">
        <f>(P15+S15+U15)*V15</f>
        <v>0.53280000000000005</v>
      </c>
      <c r="X15" s="110" t="s">
        <v>1090</v>
      </c>
      <c r="Y15" s="353" t="s">
        <v>1585</v>
      </c>
    </row>
    <row r="16" spans="1:25" s="35" customFormat="1" ht="67.5" customHeight="1" x14ac:dyDescent="0.25">
      <c r="A16" s="339" t="s">
        <v>11</v>
      </c>
      <c r="B16" s="99">
        <v>132</v>
      </c>
      <c r="C16" s="99"/>
      <c r="D16" s="101"/>
      <c r="E16" s="100" t="s">
        <v>1315</v>
      </c>
      <c r="F16" s="310" t="s">
        <v>1121</v>
      </c>
      <c r="G16" s="376">
        <v>1.7849999999999999</v>
      </c>
      <c r="H16" s="110"/>
      <c r="I16" s="107"/>
      <c r="J16" s="107"/>
      <c r="K16" s="99"/>
      <c r="L16" s="245"/>
      <c r="M16" s="130"/>
      <c r="N16" s="101"/>
      <c r="O16" s="310" t="s">
        <v>1121</v>
      </c>
      <c r="P16" s="108">
        <v>2.1</v>
      </c>
      <c r="Q16" s="108"/>
      <c r="R16" s="110"/>
      <c r="S16" s="115"/>
      <c r="T16" s="330"/>
      <c r="U16" s="99"/>
      <c r="V16" s="245"/>
      <c r="W16" s="130"/>
      <c r="X16" s="110"/>
      <c r="Y16" s="353" t="s">
        <v>1586</v>
      </c>
    </row>
    <row r="17" spans="1:25" s="35" customFormat="1" ht="50.25" customHeight="1" x14ac:dyDescent="0.25">
      <c r="A17" s="339" t="s">
        <v>12</v>
      </c>
      <c r="B17" s="99">
        <v>104</v>
      </c>
      <c r="C17" s="99"/>
      <c r="D17" s="101" t="s">
        <v>1307</v>
      </c>
      <c r="E17" s="100" t="s">
        <v>1587</v>
      </c>
      <c r="F17" s="310" t="s">
        <v>805</v>
      </c>
      <c r="G17" s="376">
        <v>3</v>
      </c>
      <c r="H17" s="110"/>
      <c r="I17" s="107"/>
      <c r="J17" s="107"/>
      <c r="K17" s="99">
        <v>0.35</v>
      </c>
      <c r="L17" s="245">
        <v>0.05</v>
      </c>
      <c r="M17" s="130">
        <f>(G17+I17+K17)*L17</f>
        <v>0.16750000000000001</v>
      </c>
      <c r="N17" s="101" t="s">
        <v>1090</v>
      </c>
      <c r="O17" s="310" t="s">
        <v>805</v>
      </c>
      <c r="P17" s="108">
        <v>3</v>
      </c>
      <c r="Q17" s="108"/>
      <c r="R17" s="110"/>
      <c r="S17" s="115"/>
      <c r="T17" s="330"/>
      <c r="U17" s="99">
        <v>0.35</v>
      </c>
      <c r="V17" s="245">
        <v>0.06</v>
      </c>
      <c r="W17" s="130">
        <f>(P17+S17+U17)*V17</f>
        <v>0.20099999999999998</v>
      </c>
      <c r="X17" s="110" t="s">
        <v>1090</v>
      </c>
      <c r="Y17" s="353" t="s">
        <v>1584</v>
      </c>
    </row>
    <row r="18" spans="1:25" s="35" customFormat="1" ht="48.75" customHeight="1" x14ac:dyDescent="0.25">
      <c r="A18" s="339" t="s">
        <v>13</v>
      </c>
      <c r="B18" s="99">
        <v>105</v>
      </c>
      <c r="C18" s="99"/>
      <c r="D18" s="101" t="s">
        <v>1307</v>
      </c>
      <c r="E18" s="100" t="s">
        <v>1325</v>
      </c>
      <c r="F18" s="310" t="s">
        <v>805</v>
      </c>
      <c r="G18" s="376">
        <v>3</v>
      </c>
      <c r="H18" s="110"/>
      <c r="I18" s="107"/>
      <c r="J18" s="107"/>
      <c r="K18" s="99"/>
      <c r="L18" s="245"/>
      <c r="M18" s="130"/>
      <c r="N18" s="101"/>
      <c r="O18" s="310" t="s">
        <v>805</v>
      </c>
      <c r="P18" s="108">
        <v>3</v>
      </c>
      <c r="Q18" s="108"/>
      <c r="R18" s="110"/>
      <c r="S18" s="115"/>
      <c r="T18" s="330"/>
      <c r="U18" s="99">
        <v>0.35</v>
      </c>
      <c r="V18" s="245"/>
      <c r="W18" s="130"/>
      <c r="X18" s="110"/>
      <c r="Y18" s="353" t="s">
        <v>1588</v>
      </c>
    </row>
    <row r="19" spans="1:25" s="35" customFormat="1" ht="48.75" customHeight="1" x14ac:dyDescent="0.25">
      <c r="A19" s="339" t="s">
        <v>14</v>
      </c>
      <c r="B19" s="99">
        <v>110</v>
      </c>
      <c r="C19" s="99"/>
      <c r="D19" s="101" t="s">
        <v>1307</v>
      </c>
      <c r="E19" s="100" t="s">
        <v>1216</v>
      </c>
      <c r="F19" s="310" t="s">
        <v>805</v>
      </c>
      <c r="G19" s="376">
        <v>3.66</v>
      </c>
      <c r="H19" s="110"/>
      <c r="I19" s="107"/>
      <c r="J19" s="107"/>
      <c r="K19" s="99">
        <v>0.25</v>
      </c>
      <c r="L19" s="245">
        <v>0.11</v>
      </c>
      <c r="M19" s="130">
        <f>(G19+I19+K19)*L19</f>
        <v>0.43010000000000004</v>
      </c>
      <c r="N19" s="101" t="s">
        <v>1090</v>
      </c>
      <c r="O19" s="310" t="s">
        <v>805</v>
      </c>
      <c r="P19" s="108">
        <v>3.66</v>
      </c>
      <c r="Q19" s="108"/>
      <c r="R19" s="110"/>
      <c r="S19" s="115"/>
      <c r="T19" s="330"/>
      <c r="U19" s="99">
        <v>0.25</v>
      </c>
      <c r="V19" s="245">
        <v>0.11</v>
      </c>
      <c r="W19" s="130">
        <f>(P19+S19+U19)*V19</f>
        <v>0.43010000000000004</v>
      </c>
      <c r="X19" s="110" t="s">
        <v>1090</v>
      </c>
      <c r="Y19" s="353" t="s">
        <v>1585</v>
      </c>
    </row>
    <row r="20" spans="1:25" s="35" customFormat="1" ht="62.25" customHeight="1" x14ac:dyDescent="0.25">
      <c r="A20" s="339" t="s">
        <v>15</v>
      </c>
      <c r="B20" s="99">
        <v>114</v>
      </c>
      <c r="C20" s="99"/>
      <c r="D20" s="101" t="s">
        <v>1307</v>
      </c>
      <c r="E20" s="100" t="s">
        <v>1217</v>
      </c>
      <c r="F20" s="310" t="s">
        <v>805</v>
      </c>
      <c r="G20" s="108">
        <v>3.33</v>
      </c>
      <c r="H20" s="110"/>
      <c r="I20" s="107"/>
      <c r="J20" s="107"/>
      <c r="K20" s="99">
        <v>0.25</v>
      </c>
      <c r="L20" s="245">
        <v>0.08</v>
      </c>
      <c r="M20" s="130">
        <f>(G20+I20+K20)*L20</f>
        <v>0.28639999999999999</v>
      </c>
      <c r="N20" s="101" t="s">
        <v>1090</v>
      </c>
      <c r="O20" s="310" t="s">
        <v>805</v>
      </c>
      <c r="P20" s="108">
        <v>3.33</v>
      </c>
      <c r="Q20" s="108"/>
      <c r="R20" s="110"/>
      <c r="S20" s="115"/>
      <c r="T20" s="330"/>
      <c r="U20" s="99">
        <v>0.25</v>
      </c>
      <c r="V20" s="245">
        <v>0.08</v>
      </c>
      <c r="W20" s="130">
        <f>(P20+S20+U20)*V20</f>
        <v>0.28639999999999999</v>
      </c>
      <c r="X20" s="110" t="s">
        <v>1090</v>
      </c>
      <c r="Y20" s="353" t="s">
        <v>1366</v>
      </c>
    </row>
    <row r="21" spans="1:25" s="35" customFormat="1" ht="45.75" customHeight="1" x14ac:dyDescent="0.25">
      <c r="A21" s="339" t="s">
        <v>16</v>
      </c>
      <c r="B21" s="99">
        <v>122</v>
      </c>
      <c r="C21" s="99"/>
      <c r="D21" s="101" t="s">
        <v>1307</v>
      </c>
      <c r="E21" s="100" t="s">
        <v>749</v>
      </c>
      <c r="F21" s="310" t="s">
        <v>805</v>
      </c>
      <c r="G21" s="108">
        <v>2.67</v>
      </c>
      <c r="H21" s="110"/>
      <c r="I21" s="107"/>
      <c r="J21" s="107"/>
      <c r="K21" s="99">
        <v>0.25</v>
      </c>
      <c r="L21" s="245"/>
      <c r="M21" s="130"/>
      <c r="N21" s="101" t="s">
        <v>1090</v>
      </c>
      <c r="O21" s="310" t="s">
        <v>805</v>
      </c>
      <c r="P21" s="108">
        <v>2.67</v>
      </c>
      <c r="Q21" s="108"/>
      <c r="R21" s="110"/>
      <c r="S21" s="115"/>
      <c r="T21" s="330"/>
      <c r="U21" s="99">
        <v>0.25</v>
      </c>
      <c r="V21" s="245"/>
      <c r="W21" s="130"/>
      <c r="X21" s="110" t="s">
        <v>1090</v>
      </c>
      <c r="Y21" s="353" t="s">
        <v>1585</v>
      </c>
    </row>
    <row r="22" spans="1:25" s="35" customFormat="1" ht="45.75" customHeight="1" x14ac:dyDescent="0.25">
      <c r="A22" s="339" t="s">
        <v>17</v>
      </c>
      <c r="B22" s="99">
        <v>132</v>
      </c>
      <c r="C22" s="99"/>
      <c r="D22" s="101" t="s">
        <v>726</v>
      </c>
      <c r="E22" s="100" t="s">
        <v>1589</v>
      </c>
      <c r="F22" s="310"/>
      <c r="G22" s="108"/>
      <c r="H22" s="110"/>
      <c r="I22" s="107"/>
      <c r="J22" s="107"/>
      <c r="K22" s="99"/>
      <c r="L22" s="245"/>
      <c r="M22" s="130"/>
      <c r="N22" s="101"/>
      <c r="O22" s="310"/>
      <c r="P22" s="108"/>
      <c r="Q22" s="108"/>
      <c r="R22" s="110"/>
      <c r="S22" s="115"/>
      <c r="T22" s="330"/>
      <c r="U22" s="99"/>
      <c r="V22" s="245"/>
      <c r="W22" s="130"/>
      <c r="X22" s="110"/>
      <c r="Y22" s="353"/>
    </row>
    <row r="23" spans="1:25" s="35" customFormat="1" ht="39" customHeight="1" x14ac:dyDescent="0.25">
      <c r="A23" s="339" t="s">
        <v>18</v>
      </c>
      <c r="B23" s="99">
        <v>137</v>
      </c>
      <c r="C23" s="99"/>
      <c r="D23" s="101" t="s">
        <v>724</v>
      </c>
      <c r="E23" s="100" t="s">
        <v>768</v>
      </c>
      <c r="F23" s="310" t="s">
        <v>805</v>
      </c>
      <c r="G23" s="108">
        <v>2.67</v>
      </c>
      <c r="H23" s="110"/>
      <c r="I23" s="107"/>
      <c r="J23" s="107"/>
      <c r="K23" s="99"/>
      <c r="L23" s="245"/>
      <c r="M23" s="130"/>
      <c r="N23" s="101"/>
      <c r="O23" s="310" t="s">
        <v>805</v>
      </c>
      <c r="P23" s="108">
        <v>3</v>
      </c>
      <c r="Q23" s="108"/>
      <c r="R23" s="110"/>
      <c r="S23" s="115"/>
      <c r="T23" s="330"/>
      <c r="U23" s="99"/>
      <c r="V23" s="245"/>
      <c r="W23" s="130"/>
      <c r="X23" s="110"/>
      <c r="Y23" s="353" t="s">
        <v>1590</v>
      </c>
    </row>
    <row r="24" spans="1:25" s="35" customFormat="1" ht="74.25" customHeight="1" x14ac:dyDescent="0.25">
      <c r="A24" s="339" t="s">
        <v>19</v>
      </c>
      <c r="B24" s="99">
        <v>138</v>
      </c>
      <c r="C24" s="99"/>
      <c r="D24" s="101" t="s">
        <v>727</v>
      </c>
      <c r="E24" s="100" t="s">
        <v>679</v>
      </c>
      <c r="F24" s="310" t="s">
        <v>463</v>
      </c>
      <c r="G24" s="108">
        <v>2.72</v>
      </c>
      <c r="H24" s="110"/>
      <c r="I24" s="107"/>
      <c r="J24" s="107"/>
      <c r="K24" s="99"/>
      <c r="L24" s="245"/>
      <c r="M24" s="130"/>
      <c r="N24" s="101"/>
      <c r="O24" s="310" t="s">
        <v>44</v>
      </c>
      <c r="P24" s="108">
        <v>3.03</v>
      </c>
      <c r="Q24" s="108"/>
      <c r="R24" s="110"/>
      <c r="S24" s="115"/>
      <c r="T24" s="330"/>
      <c r="U24" s="99"/>
      <c r="V24" s="245"/>
      <c r="W24" s="130"/>
      <c r="X24" s="110"/>
      <c r="Y24" s="353" t="s">
        <v>1591</v>
      </c>
    </row>
    <row r="25" spans="1:25" s="35" customFormat="1" ht="48.75" customHeight="1" x14ac:dyDescent="0.25">
      <c r="A25" s="339" t="s">
        <v>20</v>
      </c>
      <c r="B25" s="99">
        <v>144</v>
      </c>
      <c r="C25" s="99"/>
      <c r="D25" s="101" t="s">
        <v>724</v>
      </c>
      <c r="E25" s="100" t="s">
        <v>1324</v>
      </c>
      <c r="F25" s="310" t="s">
        <v>1370</v>
      </c>
      <c r="G25" s="108">
        <v>2.67</v>
      </c>
      <c r="H25" s="110"/>
      <c r="I25" s="107"/>
      <c r="J25" s="107"/>
      <c r="K25" s="99"/>
      <c r="L25" s="245"/>
      <c r="M25" s="130"/>
      <c r="N25" s="101"/>
      <c r="O25" s="310" t="s">
        <v>1370</v>
      </c>
      <c r="P25" s="108"/>
      <c r="Q25" s="108"/>
      <c r="R25" s="110"/>
      <c r="S25" s="115"/>
      <c r="T25" s="330"/>
      <c r="U25" s="99"/>
      <c r="V25" s="245"/>
      <c r="W25" s="130"/>
      <c r="X25" s="110"/>
      <c r="Y25" s="353" t="s">
        <v>1371</v>
      </c>
    </row>
    <row r="26" spans="1:25" s="35" customFormat="1" ht="48.75" customHeight="1" x14ac:dyDescent="0.25">
      <c r="A26" s="339" t="s">
        <v>21</v>
      </c>
      <c r="B26" s="99">
        <v>151</v>
      </c>
      <c r="C26" s="99"/>
      <c r="D26" s="101" t="s">
        <v>727</v>
      </c>
      <c r="E26" s="100" t="s">
        <v>1143</v>
      </c>
      <c r="F26" s="310" t="s">
        <v>44</v>
      </c>
      <c r="G26" s="108">
        <v>3.06</v>
      </c>
      <c r="H26" s="110"/>
      <c r="I26" s="107"/>
      <c r="J26" s="107"/>
      <c r="K26" s="99"/>
      <c r="L26" s="245"/>
      <c r="M26" s="130"/>
      <c r="N26" s="101"/>
      <c r="O26" s="310" t="s">
        <v>44</v>
      </c>
      <c r="P26" s="108">
        <v>3.26</v>
      </c>
      <c r="Q26" s="108"/>
      <c r="R26" s="110"/>
      <c r="S26" s="115"/>
      <c r="T26" s="330"/>
      <c r="U26" s="99"/>
      <c r="V26" s="245"/>
      <c r="W26" s="130"/>
      <c r="X26" s="110"/>
      <c r="Y26" s="353" t="s">
        <v>1590</v>
      </c>
    </row>
    <row r="27" spans="1:25" s="35" customFormat="1" ht="48.75" customHeight="1" x14ac:dyDescent="0.25">
      <c r="A27" s="339" t="s">
        <v>34</v>
      </c>
      <c r="B27" s="99">
        <v>157</v>
      </c>
      <c r="C27" s="99"/>
      <c r="D27" s="101" t="s">
        <v>724</v>
      </c>
      <c r="E27" s="100" t="s">
        <v>1105</v>
      </c>
      <c r="F27" s="310" t="s">
        <v>38</v>
      </c>
      <c r="G27" s="108">
        <v>3</v>
      </c>
      <c r="H27" s="110"/>
      <c r="I27" s="107"/>
      <c r="J27" s="107"/>
      <c r="K27" s="99"/>
      <c r="L27" s="245"/>
      <c r="M27" s="130"/>
      <c r="N27" s="101"/>
      <c r="O27" s="310" t="s">
        <v>38</v>
      </c>
      <c r="P27" s="108">
        <v>3.33</v>
      </c>
      <c r="Q27" s="108"/>
      <c r="R27" s="110"/>
      <c r="S27" s="115"/>
      <c r="T27" s="330"/>
      <c r="U27" s="99"/>
      <c r="V27" s="245"/>
      <c r="W27" s="130"/>
      <c r="X27" s="110"/>
      <c r="Y27" s="353" t="s">
        <v>1590</v>
      </c>
    </row>
    <row r="28" spans="1:25" s="35" customFormat="1" ht="40.5" customHeight="1" x14ac:dyDescent="0.25">
      <c r="A28" s="339" t="s">
        <v>35</v>
      </c>
      <c r="B28" s="99">
        <v>164</v>
      </c>
      <c r="C28" s="99"/>
      <c r="D28" s="101" t="s">
        <v>727</v>
      </c>
      <c r="E28" s="100" t="s">
        <v>1228</v>
      </c>
      <c r="F28" s="310" t="s">
        <v>1122</v>
      </c>
      <c r="G28" s="108">
        <v>2.66</v>
      </c>
      <c r="H28" s="110"/>
      <c r="I28" s="107"/>
      <c r="J28" s="107"/>
      <c r="K28" s="99"/>
      <c r="L28" s="245"/>
      <c r="M28" s="130"/>
      <c r="N28" s="101"/>
      <c r="O28" s="310" t="s">
        <v>1122</v>
      </c>
      <c r="P28" s="108">
        <v>2.86</v>
      </c>
      <c r="Q28" s="108"/>
      <c r="R28" s="110"/>
      <c r="S28" s="115"/>
      <c r="T28" s="330"/>
      <c r="U28" s="99"/>
      <c r="V28" s="245"/>
      <c r="W28" s="130"/>
      <c r="X28" s="101"/>
      <c r="Y28" s="353" t="s">
        <v>1590</v>
      </c>
    </row>
    <row r="29" spans="1:25" s="35" customFormat="1" ht="54.75" customHeight="1" x14ac:dyDescent="0.25">
      <c r="A29" s="339" t="s">
        <v>36</v>
      </c>
      <c r="B29" s="99">
        <v>165</v>
      </c>
      <c r="C29" s="99"/>
      <c r="D29" s="101" t="s">
        <v>727</v>
      </c>
      <c r="E29" s="100" t="s">
        <v>755</v>
      </c>
      <c r="F29" s="310" t="s">
        <v>44</v>
      </c>
      <c r="G29" s="108">
        <v>2.66</v>
      </c>
      <c r="H29" s="110"/>
      <c r="I29" s="107"/>
      <c r="J29" s="107"/>
      <c r="K29" s="99"/>
      <c r="L29" s="245"/>
      <c r="M29" s="130"/>
      <c r="N29" s="101"/>
      <c r="O29" s="310" t="s">
        <v>1372</v>
      </c>
      <c r="P29" s="108"/>
      <c r="Q29" s="108"/>
      <c r="R29" s="110"/>
      <c r="S29" s="115"/>
      <c r="T29" s="330"/>
      <c r="U29" s="99"/>
      <c r="V29" s="245"/>
      <c r="W29" s="130"/>
      <c r="X29" s="101"/>
      <c r="Y29" s="353" t="s">
        <v>1373</v>
      </c>
    </row>
    <row r="30" spans="1:25" s="35" customFormat="1" ht="39" customHeight="1" x14ac:dyDescent="0.25">
      <c r="A30" s="339" t="s">
        <v>37</v>
      </c>
      <c r="B30" s="99">
        <v>166</v>
      </c>
      <c r="C30" s="99"/>
      <c r="D30" s="101" t="s">
        <v>727</v>
      </c>
      <c r="E30" s="100" t="s">
        <v>756</v>
      </c>
      <c r="F30" s="310" t="s">
        <v>1122</v>
      </c>
      <c r="G30" s="108">
        <v>2.66</v>
      </c>
      <c r="H30" s="110"/>
      <c r="I30" s="107"/>
      <c r="J30" s="107"/>
      <c r="K30" s="99"/>
      <c r="L30" s="245"/>
      <c r="M30" s="130"/>
      <c r="N30" s="101"/>
      <c r="O30" s="310" t="s">
        <v>1122</v>
      </c>
      <c r="P30" s="108">
        <v>2.86</v>
      </c>
      <c r="Q30" s="108"/>
      <c r="R30" s="110"/>
      <c r="S30" s="115"/>
      <c r="T30" s="330"/>
      <c r="U30" s="99"/>
      <c r="V30" s="245"/>
      <c r="W30" s="130"/>
      <c r="X30" s="101"/>
      <c r="Y30" s="353" t="s">
        <v>1590</v>
      </c>
    </row>
    <row r="31" spans="1:25" s="35" customFormat="1" ht="44.25" customHeight="1" x14ac:dyDescent="0.25">
      <c r="A31" s="339" t="s">
        <v>344</v>
      </c>
      <c r="B31" s="99">
        <v>188</v>
      </c>
      <c r="C31" s="99"/>
      <c r="D31" s="101" t="s">
        <v>1307</v>
      </c>
      <c r="E31" s="100" t="s">
        <v>1234</v>
      </c>
      <c r="F31" s="310" t="s">
        <v>805</v>
      </c>
      <c r="G31" s="108">
        <v>3.33</v>
      </c>
      <c r="H31" s="110"/>
      <c r="I31" s="107"/>
      <c r="J31" s="107"/>
      <c r="K31" s="99"/>
      <c r="L31" s="245">
        <v>0.09</v>
      </c>
      <c r="M31" s="130">
        <f>(G31+I31+K31)*L31</f>
        <v>0.29970000000000002</v>
      </c>
      <c r="N31" s="101" t="s">
        <v>1090</v>
      </c>
      <c r="O31" s="310" t="s">
        <v>805</v>
      </c>
      <c r="P31" s="108">
        <v>3.33</v>
      </c>
      <c r="Q31" s="108"/>
      <c r="R31" s="110"/>
      <c r="S31" s="115"/>
      <c r="T31" s="330"/>
      <c r="U31" s="99"/>
      <c r="V31" s="245">
        <v>0.1</v>
      </c>
      <c r="W31" s="130">
        <f>(P31+S31+U31)*V31</f>
        <v>0.33300000000000002</v>
      </c>
      <c r="X31" s="110" t="s">
        <v>1090</v>
      </c>
      <c r="Y31" s="353" t="s">
        <v>1584</v>
      </c>
    </row>
    <row r="32" spans="1:25" s="35" customFormat="1" ht="44.25" customHeight="1" x14ac:dyDescent="0.25">
      <c r="A32" s="339" t="s">
        <v>191</v>
      </c>
      <c r="B32" s="99">
        <v>196</v>
      </c>
      <c r="C32" s="99"/>
      <c r="D32" s="101" t="s">
        <v>1307</v>
      </c>
      <c r="E32" s="100" t="s">
        <v>327</v>
      </c>
      <c r="F32" s="310" t="s">
        <v>805</v>
      </c>
      <c r="G32" s="108">
        <v>3.33</v>
      </c>
      <c r="H32" s="110"/>
      <c r="I32" s="107"/>
      <c r="J32" s="107"/>
      <c r="K32" s="99"/>
      <c r="L32" s="245">
        <v>0.09</v>
      </c>
      <c r="M32" s="130">
        <f>(G32+I32+K32)*L32</f>
        <v>0.29970000000000002</v>
      </c>
      <c r="N32" s="101" t="s">
        <v>1090</v>
      </c>
      <c r="O32" s="310" t="s">
        <v>805</v>
      </c>
      <c r="P32" s="108">
        <v>3.33</v>
      </c>
      <c r="Q32" s="108"/>
      <c r="R32" s="110"/>
      <c r="S32" s="115"/>
      <c r="T32" s="330"/>
      <c r="U32" s="99"/>
      <c r="V32" s="245">
        <v>0.09</v>
      </c>
      <c r="W32" s="130">
        <f>(P32+S32+U32)*V32</f>
        <v>0.29970000000000002</v>
      </c>
      <c r="X32" s="110" t="s">
        <v>1090</v>
      </c>
      <c r="Y32" s="353" t="s">
        <v>1585</v>
      </c>
    </row>
    <row r="33" spans="1:25" s="35" customFormat="1" ht="44.25" customHeight="1" x14ac:dyDescent="0.25">
      <c r="A33" s="339" t="s">
        <v>345</v>
      </c>
      <c r="B33" s="99">
        <v>198</v>
      </c>
      <c r="C33" s="99"/>
      <c r="D33" s="101" t="s">
        <v>1307</v>
      </c>
      <c r="E33" s="100" t="s">
        <v>339</v>
      </c>
      <c r="F33" s="310" t="s">
        <v>805</v>
      </c>
      <c r="G33" s="108">
        <v>3.33</v>
      </c>
      <c r="H33" s="110"/>
      <c r="I33" s="107"/>
      <c r="J33" s="107"/>
      <c r="K33" s="99"/>
      <c r="L33" s="245">
        <v>0.11</v>
      </c>
      <c r="M33" s="130">
        <f>(G33+I33+K33)*L33</f>
        <v>0.36630000000000001</v>
      </c>
      <c r="N33" s="101" t="s">
        <v>1090</v>
      </c>
      <c r="O33" s="310" t="s">
        <v>805</v>
      </c>
      <c r="P33" s="108">
        <v>3.33</v>
      </c>
      <c r="Q33" s="108"/>
      <c r="R33" s="110"/>
      <c r="S33" s="115"/>
      <c r="T33" s="330"/>
      <c r="U33" s="99"/>
      <c r="V33" s="245">
        <v>0.12</v>
      </c>
      <c r="W33" s="130">
        <f>(P33+S33+U33)*V33</f>
        <v>0.39960000000000001</v>
      </c>
      <c r="X33" s="110" t="s">
        <v>1090</v>
      </c>
      <c r="Y33" s="353" t="s">
        <v>1584</v>
      </c>
    </row>
    <row r="34" spans="1:25" s="35" customFormat="1" ht="44.25" customHeight="1" x14ac:dyDescent="0.25">
      <c r="A34" s="339" t="s">
        <v>346</v>
      </c>
      <c r="B34" s="99">
        <v>225</v>
      </c>
      <c r="C34" s="99"/>
      <c r="D34" s="101" t="s">
        <v>1307</v>
      </c>
      <c r="E34" s="100" t="s">
        <v>601</v>
      </c>
      <c r="F34" s="310" t="s">
        <v>805</v>
      </c>
      <c r="G34" s="108">
        <v>3</v>
      </c>
      <c r="H34" s="110"/>
      <c r="I34" s="107"/>
      <c r="J34" s="107"/>
      <c r="K34" s="99"/>
      <c r="L34" s="245">
        <v>0.08</v>
      </c>
      <c r="M34" s="130">
        <f>(G34+I34+K34)*L34</f>
        <v>0.24</v>
      </c>
      <c r="N34" s="101" t="s">
        <v>1090</v>
      </c>
      <c r="O34" s="310" t="s">
        <v>805</v>
      </c>
      <c r="P34" s="108">
        <v>3.33</v>
      </c>
      <c r="Q34" s="108"/>
      <c r="R34" s="110"/>
      <c r="S34" s="115"/>
      <c r="T34" s="330"/>
      <c r="U34" s="99"/>
      <c r="V34" s="245">
        <v>0.08</v>
      </c>
      <c r="W34" s="130">
        <f>(P34+S34+U34)*V34</f>
        <v>0.26640000000000003</v>
      </c>
      <c r="X34" s="110" t="s">
        <v>1090</v>
      </c>
      <c r="Y34" s="353" t="s">
        <v>1590</v>
      </c>
    </row>
    <row r="35" spans="1:25" s="35" customFormat="1" ht="44.25" customHeight="1" x14ac:dyDescent="0.25">
      <c r="A35" s="339" t="s">
        <v>347</v>
      </c>
      <c r="B35" s="99">
        <v>237</v>
      </c>
      <c r="C35" s="99"/>
      <c r="D35" s="101" t="s">
        <v>1307</v>
      </c>
      <c r="E35" s="100" t="s">
        <v>1351</v>
      </c>
      <c r="F35" s="310" t="s">
        <v>805</v>
      </c>
      <c r="G35" s="108">
        <v>3</v>
      </c>
      <c r="H35" s="110"/>
      <c r="I35" s="107"/>
      <c r="J35" s="107"/>
      <c r="K35" s="99"/>
      <c r="L35" s="245"/>
      <c r="M35" s="130"/>
      <c r="N35" s="101" t="s">
        <v>1090</v>
      </c>
      <c r="O35" s="310" t="s">
        <v>805</v>
      </c>
      <c r="P35" s="108">
        <v>3.33</v>
      </c>
      <c r="Q35" s="108"/>
      <c r="R35" s="110"/>
      <c r="S35" s="115"/>
      <c r="T35" s="330"/>
      <c r="U35" s="99"/>
      <c r="V35" s="245"/>
      <c r="W35" s="130"/>
      <c r="X35" s="110" t="s">
        <v>1090</v>
      </c>
      <c r="Y35" s="353" t="s">
        <v>1592</v>
      </c>
    </row>
    <row r="36" spans="1:25" s="35" customFormat="1" ht="36.75" customHeight="1" x14ac:dyDescent="0.25">
      <c r="A36" s="339" t="s">
        <v>348</v>
      </c>
      <c r="B36" s="99">
        <v>253</v>
      </c>
      <c r="C36" s="99"/>
      <c r="D36" s="101" t="s">
        <v>1307</v>
      </c>
      <c r="E36" s="100" t="s">
        <v>752</v>
      </c>
      <c r="F36" s="310" t="s">
        <v>805</v>
      </c>
      <c r="G36" s="108">
        <v>2.67</v>
      </c>
      <c r="H36" s="110"/>
      <c r="I36" s="107"/>
      <c r="J36" s="107"/>
      <c r="K36" s="99"/>
      <c r="L36" s="245">
        <v>0.08</v>
      </c>
      <c r="M36" s="130">
        <f>(G36+I36+K36)*L36</f>
        <v>0.21360000000000001</v>
      </c>
      <c r="N36" s="101" t="s">
        <v>1090</v>
      </c>
      <c r="O36" s="310" t="s">
        <v>805</v>
      </c>
      <c r="P36" s="108">
        <v>2.67</v>
      </c>
      <c r="Q36" s="108"/>
      <c r="R36" s="110"/>
      <c r="S36" s="115"/>
      <c r="T36" s="330"/>
      <c r="U36" s="99"/>
      <c r="V36" s="245">
        <v>0.09</v>
      </c>
      <c r="W36" s="130">
        <f>(P36+S36+U36)*V36</f>
        <v>0.24029999999999999</v>
      </c>
      <c r="X36" s="110" t="s">
        <v>1090</v>
      </c>
      <c r="Y36" s="353" t="s">
        <v>1584</v>
      </c>
    </row>
    <row r="37" spans="1:25" s="35" customFormat="1" ht="39" customHeight="1" x14ac:dyDescent="0.25">
      <c r="A37" s="339" t="s">
        <v>349</v>
      </c>
      <c r="B37" s="536">
        <v>255</v>
      </c>
      <c r="C37" s="536"/>
      <c r="D37" s="101" t="s">
        <v>1307</v>
      </c>
      <c r="E37" s="522" t="s">
        <v>1311</v>
      </c>
      <c r="F37" s="310" t="s">
        <v>805</v>
      </c>
      <c r="G37" s="549">
        <v>2.2690000000000001</v>
      </c>
      <c r="H37" s="527"/>
      <c r="I37" s="525"/>
      <c r="J37" s="525"/>
      <c r="K37" s="536"/>
      <c r="L37" s="550"/>
      <c r="M37" s="545"/>
      <c r="N37" s="101" t="s">
        <v>1090</v>
      </c>
      <c r="O37" s="310" t="s">
        <v>805</v>
      </c>
      <c r="P37" s="528">
        <v>2.67</v>
      </c>
      <c r="Q37" s="528"/>
      <c r="R37" s="527"/>
      <c r="S37" s="551"/>
      <c r="T37" s="544"/>
      <c r="U37" s="536"/>
      <c r="V37" s="550"/>
      <c r="W37" s="545"/>
      <c r="X37" s="527"/>
      <c r="Y37" s="552" t="s">
        <v>1593</v>
      </c>
    </row>
    <row r="38" spans="1:25" s="35" customFormat="1" ht="42" customHeight="1" x14ac:dyDescent="0.25">
      <c r="A38" s="339" t="s">
        <v>350</v>
      </c>
      <c r="B38" s="536">
        <v>256</v>
      </c>
      <c r="C38" s="536"/>
      <c r="D38" s="101" t="s">
        <v>1307</v>
      </c>
      <c r="E38" s="522" t="s">
        <v>1326</v>
      </c>
      <c r="F38" s="310" t="s">
        <v>805</v>
      </c>
      <c r="G38" s="549">
        <v>2.2690000000000001</v>
      </c>
      <c r="H38" s="527"/>
      <c r="I38" s="525"/>
      <c r="J38" s="525"/>
      <c r="K38" s="536"/>
      <c r="L38" s="550"/>
      <c r="M38" s="545"/>
      <c r="N38" s="101" t="s">
        <v>1090</v>
      </c>
      <c r="O38" s="310" t="s">
        <v>805</v>
      </c>
      <c r="P38" s="528">
        <v>2.67</v>
      </c>
      <c r="Q38" s="528"/>
      <c r="R38" s="527"/>
      <c r="S38" s="551"/>
      <c r="T38" s="544"/>
      <c r="U38" s="536"/>
      <c r="V38" s="550"/>
      <c r="W38" s="545"/>
      <c r="X38" s="527"/>
      <c r="Y38" s="552" t="s">
        <v>1593</v>
      </c>
    </row>
    <row r="39" spans="1:25" s="35" customFormat="1" ht="42" customHeight="1" x14ac:dyDescent="0.25">
      <c r="A39" s="339" t="s">
        <v>351</v>
      </c>
      <c r="B39" s="536">
        <v>261</v>
      </c>
      <c r="C39" s="536"/>
      <c r="D39" s="101" t="s">
        <v>1307</v>
      </c>
      <c r="E39" s="522" t="s">
        <v>1313</v>
      </c>
      <c r="F39" s="310" t="s">
        <v>805</v>
      </c>
      <c r="G39" s="528">
        <v>1.9890000000000001</v>
      </c>
      <c r="H39" s="527"/>
      <c r="I39" s="525"/>
      <c r="J39" s="525"/>
      <c r="K39" s="536"/>
      <c r="L39" s="550"/>
      <c r="M39" s="545"/>
      <c r="N39" s="101" t="s">
        <v>1090</v>
      </c>
      <c r="O39" s="310" t="s">
        <v>805</v>
      </c>
      <c r="P39" s="528">
        <v>2.34</v>
      </c>
      <c r="Q39" s="528"/>
      <c r="R39" s="527"/>
      <c r="S39" s="551"/>
      <c r="T39" s="544"/>
      <c r="U39" s="536"/>
      <c r="V39" s="550"/>
      <c r="W39" s="545"/>
      <c r="X39" s="527"/>
      <c r="Y39" s="552" t="s">
        <v>1593</v>
      </c>
    </row>
    <row r="40" spans="1:25" s="356" customFormat="1" ht="77.25" customHeight="1" x14ac:dyDescent="0.25">
      <c r="A40" s="355" t="s">
        <v>352</v>
      </c>
      <c r="B40" s="331"/>
      <c r="C40" s="359"/>
      <c r="D40" s="299"/>
      <c r="E40" s="297" t="s">
        <v>1116</v>
      </c>
      <c r="F40" s="332" t="s">
        <v>1108</v>
      </c>
      <c r="G40" s="547">
        <v>1.54</v>
      </c>
      <c r="H40" s="340"/>
      <c r="I40" s="302"/>
      <c r="J40" s="308"/>
      <c r="K40" s="304"/>
      <c r="L40" s="305"/>
      <c r="M40" s="306"/>
      <c r="N40" s="305"/>
      <c r="O40" s="332"/>
      <c r="P40" s="301"/>
      <c r="Q40" s="302"/>
      <c r="R40" s="340"/>
      <c r="S40" s="302"/>
      <c r="T40" s="308"/>
      <c r="U40" s="304"/>
      <c r="V40" s="305"/>
      <c r="W40" s="306"/>
      <c r="X40" s="305"/>
      <c r="Y40" s="377" t="s">
        <v>1594</v>
      </c>
    </row>
    <row r="41" spans="1:25" s="129" customFormat="1" ht="5.25" customHeight="1" x14ac:dyDescent="0.25">
      <c r="A41" s="125"/>
      <c r="B41" s="119"/>
      <c r="C41" s="119"/>
      <c r="D41" s="126"/>
      <c r="E41" s="244"/>
      <c r="F41" s="273"/>
      <c r="G41" s="274"/>
      <c r="H41" s="336"/>
      <c r="I41" s="275"/>
      <c r="J41" s="276"/>
      <c r="K41" s="277"/>
      <c r="L41" s="278"/>
      <c r="M41" s="279"/>
      <c r="N41" s="126"/>
      <c r="O41" s="273"/>
      <c r="P41" s="128"/>
      <c r="Q41" s="128"/>
      <c r="R41" s="243"/>
      <c r="S41" s="128"/>
      <c r="T41" s="548"/>
      <c r="U41" s="121"/>
      <c r="V41" s="121"/>
      <c r="W41" s="121"/>
      <c r="X41" s="15"/>
      <c r="Y41" s="126"/>
    </row>
    <row r="42" spans="1:25" s="129" customFormat="1" ht="15.75" customHeight="1" x14ac:dyDescent="0.25">
      <c r="A42" s="119"/>
      <c r="B42" s="120"/>
      <c r="C42" s="120"/>
      <c r="D42" s="121" t="s">
        <v>54</v>
      </c>
      <c r="E42" s="121"/>
      <c r="F42" s="122"/>
      <c r="G42" s="123"/>
      <c r="H42" s="337"/>
      <c r="I42" s="124"/>
      <c r="J42" s="124"/>
      <c r="K42" s="125"/>
      <c r="L42" s="125"/>
      <c r="M42" s="202"/>
      <c r="N42" s="126"/>
      <c r="O42" s="127"/>
      <c r="P42" s="128"/>
      <c r="Q42" s="128"/>
      <c r="R42" s="243"/>
      <c r="S42" s="128"/>
      <c r="T42" s="243"/>
      <c r="U42" s="121"/>
      <c r="V42" s="121"/>
      <c r="W42" s="121"/>
      <c r="Y42" s="230" t="s">
        <v>1595</v>
      </c>
    </row>
    <row r="43" spans="1:25" s="1" customFormat="1" ht="17.25" customHeight="1" x14ac:dyDescent="0.25">
      <c r="A43" s="786" t="s">
        <v>1095</v>
      </c>
      <c r="B43" s="786"/>
      <c r="C43" s="786"/>
      <c r="D43" s="786"/>
      <c r="E43" s="786"/>
      <c r="F43" s="786"/>
      <c r="G43" s="786" t="s">
        <v>1118</v>
      </c>
      <c r="H43" s="786"/>
      <c r="I43" s="786"/>
      <c r="J43" s="786"/>
      <c r="K43" s="786"/>
      <c r="L43" s="786"/>
      <c r="M43" s="786"/>
      <c r="N43" s="786"/>
      <c r="O43" s="786"/>
      <c r="P43" s="786"/>
      <c r="Q43" s="786"/>
      <c r="R43" s="786"/>
      <c r="S43" s="786"/>
      <c r="T43" s="786"/>
      <c r="U43" s="786"/>
      <c r="V43" s="4"/>
      <c r="W43" s="4"/>
      <c r="X43" s="786" t="s">
        <v>192</v>
      </c>
      <c r="Y43" s="786"/>
    </row>
    <row r="44" spans="1:25" ht="12.75" customHeight="1" x14ac:dyDescent="0.25">
      <c r="T44" s="46"/>
      <c r="X44" s="786"/>
      <c r="Y44" s="786"/>
    </row>
    <row r="45" spans="1:25" ht="12.75" customHeight="1" x14ac:dyDescent="0.25"/>
    <row r="46" spans="1:25" ht="12" customHeight="1" x14ac:dyDescent="0.25"/>
    <row r="47" spans="1:25" ht="15" hidden="1" customHeight="1" x14ac:dyDescent="0.25"/>
    <row r="48" spans="1:25" ht="11.25" customHeight="1" x14ac:dyDescent="0.25"/>
    <row r="49" spans="1:25" ht="16.5" customHeight="1" x14ac:dyDescent="0.25"/>
    <row r="50" spans="1:25" ht="20.25" customHeight="1" x14ac:dyDescent="0.25"/>
    <row r="51" spans="1:25" s="1" customFormat="1" x14ac:dyDescent="0.25">
      <c r="A51" s="786" t="s">
        <v>1105</v>
      </c>
      <c r="B51" s="786"/>
      <c r="C51" s="786"/>
      <c r="D51" s="786"/>
      <c r="E51" s="786"/>
      <c r="F51" s="786"/>
      <c r="G51" s="786" t="s">
        <v>801</v>
      </c>
      <c r="H51" s="786"/>
      <c r="I51" s="786"/>
      <c r="J51" s="786"/>
      <c r="K51" s="786"/>
      <c r="L51" s="786"/>
      <c r="M51" s="786"/>
      <c r="N51" s="786"/>
      <c r="O51" s="786"/>
      <c r="P51" s="786"/>
      <c r="Q51" s="786"/>
      <c r="R51" s="786"/>
      <c r="S51" s="786"/>
      <c r="T51" s="786"/>
      <c r="U51" s="786"/>
      <c r="X51" s="786" t="s">
        <v>770</v>
      </c>
      <c r="Y51" s="786"/>
    </row>
  </sheetData>
  <mergeCells count="19">
    <mergeCell ref="A51:F51"/>
    <mergeCell ref="G51:U51"/>
    <mergeCell ref="X51:Y51"/>
    <mergeCell ref="O6:X6"/>
    <mergeCell ref="Y6:Y7"/>
    <mergeCell ref="A43:F43"/>
    <mergeCell ref="G43:U43"/>
    <mergeCell ref="X43:Y43"/>
    <mergeCell ref="X44:Y44"/>
    <mergeCell ref="A6:A7"/>
    <mergeCell ref="B6:B7"/>
    <mergeCell ref="D6:D7"/>
    <mergeCell ref="E6:E7"/>
    <mergeCell ref="F6:N6"/>
    <mergeCell ref="A1:I1"/>
    <mergeCell ref="O1:Y1"/>
    <mergeCell ref="A2:I2"/>
    <mergeCell ref="O2:Y2"/>
    <mergeCell ref="A4:Y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opLeftCell="A31" workbookViewId="0">
      <selection activeCell="Y35" sqref="Y35"/>
    </sheetView>
  </sheetViews>
  <sheetFormatPr defaultRowHeight="15.75" x14ac:dyDescent="0.25"/>
  <cols>
    <col min="1" max="1" width="3.875" style="2" bestFit="1" customWidth="1"/>
    <col min="2" max="2" width="6.25" style="2" customWidth="1"/>
    <col min="3" max="3" width="6.625" style="2" hidden="1" customWidth="1"/>
    <col min="4" max="4" width="5" style="2" customWidth="1"/>
    <col min="5" max="5" width="17.125" style="2" customWidth="1"/>
    <col min="6" max="6" width="9.875" style="5" customWidth="1"/>
    <col min="7" max="7" width="6.375" style="2" customWidth="1"/>
    <col min="8" max="8" width="4.5" style="46" hidden="1" customWidth="1"/>
    <col min="9" max="9" width="7.875" style="46" customWidth="1"/>
    <col min="10" max="10" width="7.375" style="46" hidden="1" customWidth="1"/>
    <col min="11" max="11" width="5.375" style="5" customWidth="1"/>
    <col min="12" max="12" width="4.5" style="5" hidden="1" customWidth="1"/>
    <col min="13" max="13" width="7.5" style="36" customWidth="1"/>
    <col min="14" max="14" width="8" style="2" customWidth="1"/>
    <col min="15" max="15" width="9.75" style="2" customWidth="1"/>
    <col min="16" max="16" width="6.375" style="2" customWidth="1"/>
    <col min="17" max="17" width="6.625" style="2" hidden="1" customWidth="1"/>
    <col min="18" max="18" width="4.5" style="46" hidden="1" customWidth="1"/>
    <col min="19" max="19" width="7.125" style="2" customWidth="1"/>
    <col min="20" max="20" width="5.125" style="538" hidden="1" customWidth="1"/>
    <col min="21" max="21" width="5.125" style="2" customWidth="1"/>
    <col min="22" max="22" width="4.5" style="2" hidden="1" customWidth="1"/>
    <col min="23" max="23" width="7.125" style="2" customWidth="1"/>
    <col min="24" max="24" width="8" style="2" customWidth="1"/>
    <col min="25" max="25" width="37.25" style="539" customWidth="1"/>
    <col min="26" max="26" width="11.375" style="2" bestFit="1" customWidth="1"/>
    <col min="27" max="27" width="16.125" style="2" customWidth="1"/>
    <col min="28" max="28" width="12.25" style="2" customWidth="1"/>
    <col min="29" max="16384" width="9" style="2"/>
  </cols>
  <sheetData>
    <row r="1" spans="1:25" x14ac:dyDescent="0.25">
      <c r="A1" s="846" t="s">
        <v>714</v>
      </c>
      <c r="B1" s="846"/>
      <c r="C1" s="846"/>
      <c r="D1" s="846"/>
      <c r="E1" s="846"/>
      <c r="F1" s="846"/>
      <c r="G1" s="846"/>
      <c r="H1" s="846"/>
      <c r="I1" s="846"/>
      <c r="O1" s="786" t="s">
        <v>60</v>
      </c>
      <c r="P1" s="786"/>
      <c r="Q1" s="786"/>
      <c r="R1" s="786"/>
      <c r="S1" s="786"/>
      <c r="T1" s="786"/>
      <c r="U1" s="786"/>
      <c r="V1" s="786"/>
      <c r="W1" s="786"/>
      <c r="X1" s="786"/>
      <c r="Y1" s="786"/>
    </row>
    <row r="2" spans="1:25" x14ac:dyDescent="0.25">
      <c r="A2" s="826" t="s">
        <v>1135</v>
      </c>
      <c r="B2" s="826"/>
      <c r="C2" s="826"/>
      <c r="D2" s="826"/>
      <c r="E2" s="826"/>
      <c r="F2" s="826"/>
      <c r="G2" s="826"/>
      <c r="H2" s="826"/>
      <c r="I2" s="826"/>
      <c r="O2" s="826" t="s">
        <v>33</v>
      </c>
      <c r="P2" s="826"/>
      <c r="Q2" s="826"/>
      <c r="R2" s="826"/>
      <c r="S2" s="826"/>
      <c r="T2" s="826"/>
      <c r="U2" s="826"/>
      <c r="V2" s="826"/>
      <c r="W2" s="826"/>
      <c r="X2" s="826"/>
      <c r="Y2" s="826"/>
    </row>
    <row r="3" spans="1:25" ht="6" customHeight="1" x14ac:dyDescent="0.25"/>
    <row r="4" spans="1:25" s="56" customFormat="1" ht="22.5" customHeight="1" x14ac:dyDescent="0.3">
      <c r="A4" s="831" t="s">
        <v>1623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1"/>
      <c r="X4" s="831"/>
      <c r="Y4" s="831"/>
    </row>
    <row r="5" spans="1:25" ht="6.75" customHeight="1" x14ac:dyDescent="0.25"/>
    <row r="6" spans="1:25" s="541" customFormat="1" ht="21.75" customHeight="1" x14ac:dyDescent="0.25">
      <c r="A6" s="829" t="s">
        <v>309</v>
      </c>
      <c r="B6" s="829" t="s">
        <v>57</v>
      </c>
      <c r="C6" s="540"/>
      <c r="D6" s="828" t="s">
        <v>1306</v>
      </c>
      <c r="E6" s="829" t="s">
        <v>28</v>
      </c>
      <c r="F6" s="832" t="s">
        <v>1579</v>
      </c>
      <c r="G6" s="832"/>
      <c r="H6" s="832"/>
      <c r="I6" s="832"/>
      <c r="J6" s="832"/>
      <c r="K6" s="832"/>
      <c r="L6" s="832"/>
      <c r="M6" s="832"/>
      <c r="N6" s="832"/>
      <c r="O6" s="832" t="s">
        <v>1624</v>
      </c>
      <c r="P6" s="832"/>
      <c r="Q6" s="832"/>
      <c r="R6" s="832"/>
      <c r="S6" s="832"/>
      <c r="T6" s="832"/>
      <c r="U6" s="832"/>
      <c r="V6" s="832"/>
      <c r="W6" s="832"/>
      <c r="X6" s="832"/>
      <c r="Y6" s="829" t="s">
        <v>32</v>
      </c>
    </row>
    <row r="7" spans="1:25" s="541" customFormat="1" ht="36" x14ac:dyDescent="0.25">
      <c r="A7" s="829"/>
      <c r="B7" s="829"/>
      <c r="C7" s="540"/>
      <c r="D7" s="828"/>
      <c r="E7" s="829"/>
      <c r="F7" s="136" t="s">
        <v>29</v>
      </c>
      <c r="G7" s="136" t="s">
        <v>30</v>
      </c>
      <c r="H7" s="176"/>
      <c r="I7" s="137" t="s">
        <v>1088</v>
      </c>
      <c r="J7" s="176"/>
      <c r="K7" s="136" t="s">
        <v>31</v>
      </c>
      <c r="L7" s="254"/>
      <c r="M7" s="201" t="s">
        <v>1076</v>
      </c>
      <c r="N7" s="136" t="s">
        <v>56</v>
      </c>
      <c r="O7" s="136" t="s">
        <v>29</v>
      </c>
      <c r="P7" s="136" t="s">
        <v>30</v>
      </c>
      <c r="Q7" s="254"/>
      <c r="R7" s="176"/>
      <c r="S7" s="137" t="s">
        <v>1087</v>
      </c>
      <c r="T7" s="176" t="s">
        <v>354</v>
      </c>
      <c r="U7" s="136" t="s">
        <v>31</v>
      </c>
      <c r="V7" s="254"/>
      <c r="W7" s="136" t="s">
        <v>1077</v>
      </c>
      <c r="X7" s="136" t="s">
        <v>56</v>
      </c>
      <c r="Y7" s="829"/>
    </row>
    <row r="8" spans="1:25" s="541" customFormat="1" ht="12.75" x14ac:dyDescent="0.25">
      <c r="A8" s="255" t="s">
        <v>5</v>
      </c>
      <c r="B8" s="255" t="s">
        <v>6</v>
      </c>
      <c r="C8" s="260" t="s">
        <v>1142</v>
      </c>
      <c r="D8" s="255" t="s">
        <v>7</v>
      </c>
      <c r="E8" s="255" t="s">
        <v>8</v>
      </c>
      <c r="F8" s="255" t="s">
        <v>193</v>
      </c>
      <c r="G8" s="255" t="s">
        <v>9</v>
      </c>
      <c r="H8" s="335" t="s">
        <v>1142</v>
      </c>
      <c r="I8" s="256" t="s">
        <v>10</v>
      </c>
      <c r="J8" s="260" t="s">
        <v>1142</v>
      </c>
      <c r="K8" s="257" t="s">
        <v>11</v>
      </c>
      <c r="L8" s="260" t="s">
        <v>1142</v>
      </c>
      <c r="M8" s="258" t="s">
        <v>12</v>
      </c>
      <c r="N8" s="258" t="s">
        <v>13</v>
      </c>
      <c r="O8" s="258" t="s">
        <v>14</v>
      </c>
      <c r="P8" s="258" t="s">
        <v>15</v>
      </c>
      <c r="Q8" s="260" t="s">
        <v>1142</v>
      </c>
      <c r="R8" s="335" t="s">
        <v>1142</v>
      </c>
      <c r="S8" s="256" t="s">
        <v>16</v>
      </c>
      <c r="T8" s="176"/>
      <c r="U8" s="257" t="s">
        <v>17</v>
      </c>
      <c r="V8" s="260" t="s">
        <v>1142</v>
      </c>
      <c r="W8" s="257" t="s">
        <v>18</v>
      </c>
      <c r="X8" s="257" t="s">
        <v>19</v>
      </c>
      <c r="Y8" s="257" t="s">
        <v>20</v>
      </c>
    </row>
    <row r="9" spans="1:25" s="35" customFormat="1" ht="57" customHeight="1" x14ac:dyDescent="0.25">
      <c r="A9" s="339" t="s">
        <v>5</v>
      </c>
      <c r="B9" s="99" t="s">
        <v>8</v>
      </c>
      <c r="C9" s="99"/>
      <c r="D9" s="101" t="s">
        <v>1307</v>
      </c>
      <c r="E9" s="100" t="s">
        <v>775</v>
      </c>
      <c r="F9" s="310" t="s">
        <v>805</v>
      </c>
      <c r="G9" s="108">
        <v>3.99</v>
      </c>
      <c r="H9" s="110"/>
      <c r="I9" s="107"/>
      <c r="J9" s="107"/>
      <c r="K9" s="99">
        <v>0.7</v>
      </c>
      <c r="L9" s="245">
        <v>0.16</v>
      </c>
      <c r="M9" s="130">
        <f>(G9+I9+K9)*L9</f>
        <v>0.75040000000000007</v>
      </c>
      <c r="N9" s="101" t="s">
        <v>1090</v>
      </c>
      <c r="O9" s="310" t="s">
        <v>805</v>
      </c>
      <c r="P9" s="108">
        <v>4.32</v>
      </c>
      <c r="Q9" s="108"/>
      <c r="R9" s="110"/>
      <c r="S9" s="115"/>
      <c r="T9" s="330"/>
      <c r="U9" s="99">
        <v>0.7</v>
      </c>
      <c r="V9" s="245">
        <v>0.16</v>
      </c>
      <c r="W9" s="130">
        <f>(P9+S9+U9)*V9</f>
        <v>0.80320000000000014</v>
      </c>
      <c r="X9" s="110" t="s">
        <v>1090</v>
      </c>
      <c r="Y9" s="353" t="s">
        <v>1625</v>
      </c>
    </row>
    <row r="10" spans="1:25" s="35" customFormat="1" ht="57" customHeight="1" x14ac:dyDescent="0.25">
      <c r="A10" s="339" t="s">
        <v>6</v>
      </c>
      <c r="B10" s="99">
        <v>23</v>
      </c>
      <c r="C10" s="99"/>
      <c r="D10" s="101" t="s">
        <v>1307</v>
      </c>
      <c r="E10" s="100" t="s">
        <v>1162</v>
      </c>
      <c r="F10" s="310" t="s">
        <v>805</v>
      </c>
      <c r="G10" s="108">
        <v>4.9800000000000004</v>
      </c>
      <c r="H10" s="110"/>
      <c r="I10" s="107"/>
      <c r="J10" s="107"/>
      <c r="K10" s="99">
        <v>0.25</v>
      </c>
      <c r="L10" s="245">
        <v>0.21</v>
      </c>
      <c r="M10" s="130">
        <f>(G10+I10+K10)*L10</f>
        <v>1.0983000000000001</v>
      </c>
      <c r="N10" s="101" t="s">
        <v>1090</v>
      </c>
      <c r="O10" s="310" t="s">
        <v>805</v>
      </c>
      <c r="P10" s="108">
        <v>4.9800000000000004</v>
      </c>
      <c r="Q10" s="108"/>
      <c r="R10" s="110"/>
      <c r="S10" s="115"/>
      <c r="T10" s="330"/>
      <c r="U10" s="99">
        <v>0.35</v>
      </c>
      <c r="V10" s="245">
        <v>0.21</v>
      </c>
      <c r="W10" s="130">
        <f>(P10+S10+U10)*V10</f>
        <v>1.1193</v>
      </c>
      <c r="X10" s="110" t="s">
        <v>1090</v>
      </c>
      <c r="Y10" s="353" t="s">
        <v>1626</v>
      </c>
    </row>
    <row r="11" spans="1:25" s="35" customFormat="1" ht="53.25" customHeight="1" x14ac:dyDescent="0.25">
      <c r="A11" s="339" t="s">
        <v>7</v>
      </c>
      <c r="B11" s="99">
        <v>24</v>
      </c>
      <c r="C11" s="99"/>
      <c r="D11" s="101" t="s">
        <v>1307</v>
      </c>
      <c r="E11" s="100" t="s">
        <v>1165</v>
      </c>
      <c r="F11" s="310" t="s">
        <v>805</v>
      </c>
      <c r="G11" s="108">
        <v>4.32</v>
      </c>
      <c r="H11" s="110"/>
      <c r="I11" s="107"/>
      <c r="J11" s="107"/>
      <c r="K11" s="99">
        <v>0.35</v>
      </c>
      <c r="L11" s="245">
        <v>0.16</v>
      </c>
      <c r="M11" s="130">
        <f>(G11+I11+K11)*L11</f>
        <v>0.74719999999999998</v>
      </c>
      <c r="N11" s="101" t="s">
        <v>1090</v>
      </c>
      <c r="O11" s="310" t="s">
        <v>805</v>
      </c>
      <c r="P11" s="108"/>
      <c r="Q11" s="108"/>
      <c r="R11" s="110"/>
      <c r="S11" s="115"/>
      <c r="T11" s="330"/>
      <c r="U11" s="99"/>
      <c r="V11" s="245"/>
      <c r="W11" s="130"/>
      <c r="X11" s="110" t="s">
        <v>1090</v>
      </c>
      <c r="Y11" s="353" t="s">
        <v>1374</v>
      </c>
    </row>
    <row r="12" spans="1:25" s="35" customFormat="1" ht="53.25" customHeight="1" x14ac:dyDescent="0.25">
      <c r="A12" s="339" t="s">
        <v>8</v>
      </c>
      <c r="B12" s="99">
        <v>30</v>
      </c>
      <c r="C12" s="99"/>
      <c r="D12" s="101" t="s">
        <v>1307</v>
      </c>
      <c r="E12" s="100" t="s">
        <v>1163</v>
      </c>
      <c r="F12" s="310" t="s">
        <v>805</v>
      </c>
      <c r="G12" s="108">
        <v>4.6500000000000004</v>
      </c>
      <c r="H12" s="110"/>
      <c r="I12" s="107"/>
      <c r="J12" s="107"/>
      <c r="K12" s="99">
        <v>0.25</v>
      </c>
      <c r="L12" s="245">
        <v>0.19</v>
      </c>
      <c r="M12" s="130">
        <f>(G12+I12+K12)*L12</f>
        <v>0.93100000000000005</v>
      </c>
      <c r="N12" s="101" t="s">
        <v>1090</v>
      </c>
      <c r="O12" s="310" t="s">
        <v>805</v>
      </c>
      <c r="P12" s="108">
        <v>4.9800000000000004</v>
      </c>
      <c r="Q12" s="108"/>
      <c r="R12" s="110"/>
      <c r="S12" s="115"/>
      <c r="T12" s="330"/>
      <c r="U12" s="99">
        <v>0.25</v>
      </c>
      <c r="V12" s="245">
        <v>0.19</v>
      </c>
      <c r="W12" s="130">
        <f>(P12+S12+U12)*V12</f>
        <v>0.99370000000000014</v>
      </c>
      <c r="X12" s="110" t="s">
        <v>1090</v>
      </c>
      <c r="Y12" s="353" t="s">
        <v>1627</v>
      </c>
    </row>
    <row r="13" spans="1:25" s="35" customFormat="1" ht="41.25" customHeight="1" x14ac:dyDescent="0.25">
      <c r="A13" s="339" t="s">
        <v>193</v>
      </c>
      <c r="B13" s="99">
        <v>91</v>
      </c>
      <c r="C13" s="99"/>
      <c r="D13" s="101" t="s">
        <v>1307</v>
      </c>
      <c r="E13" s="100" t="s">
        <v>1342</v>
      </c>
      <c r="F13" s="310" t="s">
        <v>1120</v>
      </c>
      <c r="G13" s="108">
        <v>1.9890000000000001</v>
      </c>
      <c r="H13" s="110"/>
      <c r="I13" s="107"/>
      <c r="J13" s="107"/>
      <c r="K13" s="99"/>
      <c r="L13" s="245"/>
      <c r="M13" s="130"/>
      <c r="N13" s="101"/>
      <c r="O13" s="310" t="s">
        <v>1120</v>
      </c>
      <c r="P13" s="108"/>
      <c r="Q13" s="108"/>
      <c r="R13" s="110"/>
      <c r="S13" s="115"/>
      <c r="T13" s="330"/>
      <c r="U13" s="99"/>
      <c r="V13" s="245"/>
      <c r="W13" s="130"/>
      <c r="X13" s="110" t="s">
        <v>1628</v>
      </c>
      <c r="Y13" s="353" t="s">
        <v>1629</v>
      </c>
    </row>
    <row r="14" spans="1:25" s="35" customFormat="1" ht="41.25" customHeight="1" x14ac:dyDescent="0.25">
      <c r="A14" s="339" t="s">
        <v>9</v>
      </c>
      <c r="B14" s="99">
        <v>92</v>
      </c>
      <c r="C14" s="99"/>
      <c r="D14" s="101" t="s">
        <v>1307</v>
      </c>
      <c r="E14" s="100" t="s">
        <v>1209</v>
      </c>
      <c r="F14" s="310" t="s">
        <v>805</v>
      </c>
      <c r="G14" s="108">
        <v>3.99</v>
      </c>
      <c r="H14" s="110"/>
      <c r="I14" s="107"/>
      <c r="J14" s="107"/>
      <c r="K14" s="99">
        <v>0.45</v>
      </c>
      <c r="L14" s="245">
        <v>0.12</v>
      </c>
      <c r="M14" s="130">
        <f>(G14+I14+K14)*L14</f>
        <v>0.53280000000000005</v>
      </c>
      <c r="N14" s="101" t="s">
        <v>1090</v>
      </c>
      <c r="O14" s="310" t="s">
        <v>805</v>
      </c>
      <c r="P14" s="108">
        <v>3.99</v>
      </c>
      <c r="Q14" s="108"/>
      <c r="R14" s="110"/>
      <c r="S14" s="115"/>
      <c r="T14" s="330"/>
      <c r="U14" s="99">
        <v>0.45</v>
      </c>
      <c r="V14" s="245">
        <v>0.12</v>
      </c>
      <c r="W14" s="130">
        <f>(P14+S14+U14)*V14</f>
        <v>0.53280000000000005</v>
      </c>
      <c r="X14" s="110" t="s">
        <v>1090</v>
      </c>
      <c r="Y14" s="353" t="s">
        <v>1585</v>
      </c>
    </row>
    <row r="15" spans="1:25" s="35" customFormat="1" ht="63" x14ac:dyDescent="0.25">
      <c r="A15" s="339" t="s">
        <v>10</v>
      </c>
      <c r="B15" s="99">
        <v>95</v>
      </c>
      <c r="C15" s="99"/>
      <c r="D15" s="101" t="s">
        <v>1307</v>
      </c>
      <c r="E15" s="100" t="s">
        <v>1213</v>
      </c>
      <c r="F15" s="310" t="s">
        <v>805</v>
      </c>
      <c r="G15" s="376">
        <v>3</v>
      </c>
      <c r="H15" s="110"/>
      <c r="I15" s="107"/>
      <c r="J15" s="107"/>
      <c r="K15" s="99">
        <v>0.35</v>
      </c>
      <c r="L15" s="245">
        <v>0.06</v>
      </c>
      <c r="M15" s="130">
        <f>(G15+I15+K15)*L15</f>
        <v>0.20099999999999998</v>
      </c>
      <c r="N15" s="101" t="s">
        <v>1379</v>
      </c>
      <c r="O15" s="310" t="s">
        <v>805</v>
      </c>
      <c r="P15" s="108">
        <v>3</v>
      </c>
      <c r="Q15" s="108"/>
      <c r="R15" s="110"/>
      <c r="S15" s="115"/>
      <c r="T15" s="330"/>
      <c r="U15" s="99">
        <v>0.45</v>
      </c>
      <c r="V15" s="245">
        <v>0.06</v>
      </c>
      <c r="W15" s="130">
        <f>(P15+S15+U15)*V15</f>
        <v>0.20699999999999999</v>
      </c>
      <c r="X15" s="110" t="s">
        <v>1090</v>
      </c>
      <c r="Y15" s="353" t="s">
        <v>1630</v>
      </c>
    </row>
    <row r="16" spans="1:25" s="35" customFormat="1" ht="48.75" customHeight="1" x14ac:dyDescent="0.25">
      <c r="A16" s="339" t="s">
        <v>11</v>
      </c>
      <c r="B16" s="99">
        <v>105</v>
      </c>
      <c r="C16" s="99"/>
      <c r="D16" s="101" t="s">
        <v>1307</v>
      </c>
      <c r="E16" s="100" t="s">
        <v>587</v>
      </c>
      <c r="F16" s="310" t="s">
        <v>805</v>
      </c>
      <c r="G16" s="376">
        <v>2.67</v>
      </c>
      <c r="H16" s="110"/>
      <c r="I16" s="107"/>
      <c r="J16" s="107"/>
      <c r="K16" s="99">
        <v>0.35</v>
      </c>
      <c r="L16" s="245"/>
      <c r="M16" s="130"/>
      <c r="N16" s="101" t="s">
        <v>1090</v>
      </c>
      <c r="O16" s="310" t="s">
        <v>805</v>
      </c>
      <c r="P16" s="108">
        <v>2.67</v>
      </c>
      <c r="Q16" s="108"/>
      <c r="R16" s="110"/>
      <c r="S16" s="115"/>
      <c r="T16" s="330"/>
      <c r="U16" s="99">
        <v>0.35</v>
      </c>
      <c r="V16" s="245">
        <v>0.05</v>
      </c>
      <c r="W16" s="130">
        <f>(P16+S16+U16)*V16</f>
        <v>0.15100000000000002</v>
      </c>
      <c r="X16" s="110" t="s">
        <v>1090</v>
      </c>
      <c r="Y16" s="353" t="s">
        <v>1631</v>
      </c>
    </row>
    <row r="17" spans="1:25" s="35" customFormat="1" ht="48.75" customHeight="1" x14ac:dyDescent="0.25">
      <c r="A17" s="339" t="s">
        <v>12</v>
      </c>
      <c r="B17" s="99">
        <v>109</v>
      </c>
      <c r="C17" s="99"/>
      <c r="D17" s="101" t="s">
        <v>1307</v>
      </c>
      <c r="E17" s="100" t="s">
        <v>1216</v>
      </c>
      <c r="F17" s="310" t="s">
        <v>805</v>
      </c>
      <c r="G17" s="376">
        <v>3.66</v>
      </c>
      <c r="H17" s="110"/>
      <c r="I17" s="107"/>
      <c r="J17" s="107"/>
      <c r="K17" s="99">
        <v>0.25</v>
      </c>
      <c r="L17" s="245">
        <v>0.11</v>
      </c>
      <c r="M17" s="130">
        <f>(G17+I17+K17)*L17</f>
        <v>0.43010000000000004</v>
      </c>
      <c r="N17" s="101" t="s">
        <v>1090</v>
      </c>
      <c r="O17" s="310" t="s">
        <v>805</v>
      </c>
      <c r="P17" s="108">
        <v>3.66</v>
      </c>
      <c r="Q17" s="108"/>
      <c r="R17" s="110"/>
      <c r="S17" s="115"/>
      <c r="T17" s="330"/>
      <c r="U17" s="99">
        <v>0.25</v>
      </c>
      <c r="V17" s="245">
        <v>0.11</v>
      </c>
      <c r="W17" s="130">
        <f>(P17+S17+U17)*V17</f>
        <v>0.43010000000000004</v>
      </c>
      <c r="X17" s="110" t="s">
        <v>1090</v>
      </c>
      <c r="Y17" s="353" t="s">
        <v>1585</v>
      </c>
    </row>
    <row r="18" spans="1:25" s="35" customFormat="1" ht="48.75" customHeight="1" x14ac:dyDescent="0.25">
      <c r="A18" s="339" t="s">
        <v>13</v>
      </c>
      <c r="B18" s="99">
        <v>119</v>
      </c>
      <c r="C18" s="99"/>
      <c r="D18" s="101" t="s">
        <v>1307</v>
      </c>
      <c r="E18" s="100" t="s">
        <v>1069</v>
      </c>
      <c r="F18" s="310" t="s">
        <v>805</v>
      </c>
      <c r="G18" s="376">
        <v>2.67</v>
      </c>
      <c r="H18" s="110"/>
      <c r="I18" s="107"/>
      <c r="J18" s="107"/>
      <c r="K18" s="99">
        <v>0.25</v>
      </c>
      <c r="L18" s="245"/>
      <c r="M18" s="130"/>
      <c r="N18" s="101" t="s">
        <v>1090</v>
      </c>
      <c r="O18" s="310" t="s">
        <v>805</v>
      </c>
      <c r="P18" s="108">
        <v>2.67</v>
      </c>
      <c r="Q18" s="108"/>
      <c r="R18" s="110"/>
      <c r="S18" s="115"/>
      <c r="T18" s="330"/>
      <c r="U18" s="99">
        <v>0.25</v>
      </c>
      <c r="V18" s="245">
        <v>0.05</v>
      </c>
      <c r="W18" s="130">
        <f>(P18+S18+U18)*V18</f>
        <v>0.14599999999999999</v>
      </c>
      <c r="X18" s="110" t="s">
        <v>1090</v>
      </c>
      <c r="Y18" s="353" t="s">
        <v>1631</v>
      </c>
    </row>
    <row r="19" spans="1:25" s="35" customFormat="1" ht="45.75" customHeight="1" x14ac:dyDescent="0.25">
      <c r="A19" s="339" t="s">
        <v>14</v>
      </c>
      <c r="B19" s="99">
        <v>122</v>
      </c>
      <c r="C19" s="99"/>
      <c r="D19" s="101" t="s">
        <v>1307</v>
      </c>
      <c r="E19" s="100" t="s">
        <v>749</v>
      </c>
      <c r="F19" s="310" t="s">
        <v>805</v>
      </c>
      <c r="G19" s="108">
        <v>2.67</v>
      </c>
      <c r="H19" s="110"/>
      <c r="I19" s="107"/>
      <c r="J19" s="107"/>
      <c r="K19" s="99">
        <v>0.25</v>
      </c>
      <c r="L19" s="245"/>
      <c r="M19" s="130"/>
      <c r="N19" s="101" t="s">
        <v>1090</v>
      </c>
      <c r="O19" s="310" t="s">
        <v>805</v>
      </c>
      <c r="P19" s="108">
        <v>2.67</v>
      </c>
      <c r="Q19" s="108"/>
      <c r="R19" s="110"/>
      <c r="S19" s="115"/>
      <c r="T19" s="330"/>
      <c r="U19" s="99">
        <v>0.25</v>
      </c>
      <c r="V19" s="245"/>
      <c r="W19" s="130"/>
      <c r="X19" s="110" t="s">
        <v>1090</v>
      </c>
      <c r="Y19" s="353" t="s">
        <v>1585</v>
      </c>
    </row>
    <row r="20" spans="1:25" s="35" customFormat="1" ht="67.5" customHeight="1" x14ac:dyDescent="0.25">
      <c r="A20" s="339" t="s">
        <v>15</v>
      </c>
      <c r="B20" s="99">
        <v>132</v>
      </c>
      <c r="C20" s="99"/>
      <c r="D20" s="101"/>
      <c r="E20" s="100" t="s">
        <v>1315</v>
      </c>
      <c r="F20" s="310" t="s">
        <v>1121</v>
      </c>
      <c r="G20" s="376">
        <v>1.7849999999999999</v>
      </c>
      <c r="H20" s="110"/>
      <c r="I20" s="107"/>
      <c r="J20" s="107"/>
      <c r="K20" s="99"/>
      <c r="L20" s="245"/>
      <c r="M20" s="130"/>
      <c r="N20" s="101"/>
      <c r="O20" s="310" t="s">
        <v>1121</v>
      </c>
      <c r="P20" s="108">
        <v>2.1</v>
      </c>
      <c r="Q20" s="108"/>
      <c r="R20" s="110"/>
      <c r="S20" s="115"/>
      <c r="T20" s="330"/>
      <c r="U20" s="99"/>
      <c r="V20" s="245"/>
      <c r="W20" s="130"/>
      <c r="X20" s="110"/>
      <c r="Y20" s="353" t="s">
        <v>1586</v>
      </c>
    </row>
    <row r="21" spans="1:25" s="35" customFormat="1" ht="41.25" customHeight="1" x14ac:dyDescent="0.25">
      <c r="A21" s="339" t="s">
        <v>16</v>
      </c>
      <c r="B21" s="99">
        <v>133</v>
      </c>
      <c r="C21" s="99"/>
      <c r="D21" s="101" t="s">
        <v>727</v>
      </c>
      <c r="E21" s="100" t="s">
        <v>679</v>
      </c>
      <c r="F21" s="310" t="s">
        <v>463</v>
      </c>
      <c r="G21" s="108"/>
      <c r="H21" s="110"/>
      <c r="I21" s="107"/>
      <c r="J21" s="107"/>
      <c r="K21" s="99"/>
      <c r="L21" s="245"/>
      <c r="M21" s="130"/>
      <c r="N21" s="101"/>
      <c r="O21" s="310" t="s">
        <v>44</v>
      </c>
      <c r="P21" s="108">
        <v>3.03</v>
      </c>
      <c r="Q21" s="108"/>
      <c r="R21" s="110"/>
      <c r="S21" s="115"/>
      <c r="T21" s="330"/>
      <c r="U21" s="99"/>
      <c r="V21" s="245"/>
      <c r="W21" s="130"/>
      <c r="X21" s="110"/>
      <c r="Y21" s="353" t="s">
        <v>1632</v>
      </c>
    </row>
    <row r="22" spans="1:25" s="35" customFormat="1" ht="48.75" customHeight="1" x14ac:dyDescent="0.25">
      <c r="A22" s="339" t="s">
        <v>17</v>
      </c>
      <c r="B22" s="99">
        <v>144</v>
      </c>
      <c r="C22" s="99"/>
      <c r="D22" s="101" t="s">
        <v>724</v>
      </c>
      <c r="E22" s="100" t="s">
        <v>1324</v>
      </c>
      <c r="F22" s="310" t="s">
        <v>1370</v>
      </c>
      <c r="G22" s="108">
        <v>2.67</v>
      </c>
      <c r="H22" s="110"/>
      <c r="I22" s="107"/>
      <c r="J22" s="107"/>
      <c r="K22" s="99"/>
      <c r="L22" s="245"/>
      <c r="M22" s="130"/>
      <c r="N22" s="101"/>
      <c r="O22" s="310" t="s">
        <v>1370</v>
      </c>
      <c r="P22" s="108"/>
      <c r="Q22" s="108"/>
      <c r="R22" s="110"/>
      <c r="S22" s="115"/>
      <c r="T22" s="330"/>
      <c r="U22" s="99"/>
      <c r="V22" s="245"/>
      <c r="W22" s="130"/>
      <c r="X22" s="110"/>
      <c r="Y22" s="353" t="s">
        <v>1371</v>
      </c>
    </row>
    <row r="23" spans="1:25" s="35" customFormat="1" ht="54.75" customHeight="1" x14ac:dyDescent="0.25">
      <c r="A23" s="339" t="s">
        <v>18</v>
      </c>
      <c r="B23" s="99">
        <v>160</v>
      </c>
      <c r="C23" s="99"/>
      <c r="D23" s="101" t="s">
        <v>727</v>
      </c>
      <c r="E23" s="100" t="s">
        <v>755</v>
      </c>
      <c r="F23" s="310" t="s">
        <v>44</v>
      </c>
      <c r="G23" s="108">
        <v>2.66</v>
      </c>
      <c r="H23" s="110"/>
      <c r="I23" s="107"/>
      <c r="J23" s="107"/>
      <c r="K23" s="99"/>
      <c r="L23" s="245"/>
      <c r="M23" s="130"/>
      <c r="N23" s="101"/>
      <c r="O23" s="310" t="s">
        <v>1372</v>
      </c>
      <c r="P23" s="108"/>
      <c r="Q23" s="108"/>
      <c r="R23" s="110"/>
      <c r="S23" s="115"/>
      <c r="T23" s="330"/>
      <c r="U23" s="99"/>
      <c r="V23" s="245"/>
      <c r="W23" s="130"/>
      <c r="X23" s="101"/>
      <c r="Y23" s="353" t="s">
        <v>1373</v>
      </c>
    </row>
    <row r="24" spans="1:25" s="35" customFormat="1" ht="62.25" customHeight="1" x14ac:dyDescent="0.25">
      <c r="A24" s="339" t="s">
        <v>19</v>
      </c>
      <c r="B24" s="99">
        <v>164</v>
      </c>
      <c r="C24" s="99"/>
      <c r="D24" s="101" t="s">
        <v>1307</v>
      </c>
      <c r="E24" s="100" t="s">
        <v>1217</v>
      </c>
      <c r="F24" s="310" t="s">
        <v>805</v>
      </c>
      <c r="G24" s="108">
        <v>3.33</v>
      </c>
      <c r="H24" s="110"/>
      <c r="I24" s="107"/>
      <c r="J24" s="107"/>
      <c r="K24" s="99">
        <v>0.25</v>
      </c>
      <c r="L24" s="245">
        <v>0.08</v>
      </c>
      <c r="M24" s="130">
        <f>(G24+I24+K24)*L24</f>
        <v>0.28639999999999999</v>
      </c>
      <c r="N24" s="101" t="s">
        <v>1090</v>
      </c>
      <c r="O24" s="310" t="s">
        <v>805</v>
      </c>
      <c r="P24" s="108">
        <v>3.33</v>
      </c>
      <c r="Q24" s="108"/>
      <c r="R24" s="110"/>
      <c r="S24" s="115"/>
      <c r="T24" s="330"/>
      <c r="U24" s="99"/>
      <c r="V24" s="245">
        <v>0.08</v>
      </c>
      <c r="W24" s="130">
        <f>(P24+S24+U24)*V24</f>
        <v>0.26640000000000003</v>
      </c>
      <c r="X24" s="110" t="s">
        <v>1090</v>
      </c>
      <c r="Y24" s="353" t="s">
        <v>1633</v>
      </c>
    </row>
    <row r="25" spans="1:25" s="35" customFormat="1" ht="54.75" customHeight="1" x14ac:dyDescent="0.25">
      <c r="A25" s="339" t="s">
        <v>20</v>
      </c>
      <c r="B25" s="99">
        <v>167</v>
      </c>
      <c r="C25" s="99"/>
      <c r="D25" s="101" t="s">
        <v>1307</v>
      </c>
      <c r="E25" s="100" t="s">
        <v>813</v>
      </c>
      <c r="F25" s="310" t="s">
        <v>805</v>
      </c>
      <c r="G25" s="108">
        <v>3</v>
      </c>
      <c r="H25" s="110"/>
      <c r="I25" s="107"/>
      <c r="J25" s="107"/>
      <c r="K25" s="99"/>
      <c r="L25" s="245"/>
      <c r="M25" s="130"/>
      <c r="N25" s="101" t="s">
        <v>1090</v>
      </c>
      <c r="O25" s="310" t="s">
        <v>805</v>
      </c>
      <c r="P25" s="108">
        <v>3</v>
      </c>
      <c r="Q25" s="108"/>
      <c r="R25" s="110"/>
      <c r="S25" s="115"/>
      <c r="T25" s="330"/>
      <c r="U25" s="99"/>
      <c r="V25" s="245">
        <v>0.05</v>
      </c>
      <c r="W25" s="130">
        <f>(P25+S25+U25)*V25</f>
        <v>0.15000000000000002</v>
      </c>
      <c r="X25" s="110" t="s">
        <v>1090</v>
      </c>
      <c r="Y25" s="353" t="s">
        <v>1631</v>
      </c>
    </row>
    <row r="26" spans="1:25" s="35" customFormat="1" ht="44.25" customHeight="1" x14ac:dyDescent="0.25">
      <c r="A26" s="339" t="s">
        <v>21</v>
      </c>
      <c r="B26" s="99">
        <v>196</v>
      </c>
      <c r="C26" s="99"/>
      <c r="D26" s="101" t="s">
        <v>1307</v>
      </c>
      <c r="E26" s="100" t="s">
        <v>327</v>
      </c>
      <c r="F26" s="310" t="s">
        <v>805</v>
      </c>
      <c r="G26" s="108">
        <v>3.33</v>
      </c>
      <c r="H26" s="110"/>
      <c r="I26" s="107"/>
      <c r="J26" s="107"/>
      <c r="K26" s="99"/>
      <c r="L26" s="245">
        <v>0.09</v>
      </c>
      <c r="M26" s="130">
        <f>(G26+I26+K26)*L26</f>
        <v>0.29970000000000002</v>
      </c>
      <c r="N26" s="101" t="s">
        <v>1090</v>
      </c>
      <c r="O26" s="310" t="s">
        <v>805</v>
      </c>
      <c r="P26" s="108">
        <v>3.33</v>
      </c>
      <c r="Q26" s="108"/>
      <c r="R26" s="110"/>
      <c r="S26" s="115"/>
      <c r="T26" s="330"/>
      <c r="U26" s="99"/>
      <c r="V26" s="245">
        <v>0.09</v>
      </c>
      <c r="W26" s="130">
        <f>(P26+S26+U26)*V26</f>
        <v>0.29970000000000002</v>
      </c>
      <c r="X26" s="110" t="s">
        <v>1090</v>
      </c>
      <c r="Y26" s="353" t="s">
        <v>1585</v>
      </c>
    </row>
    <row r="27" spans="1:25" s="35" customFormat="1" ht="54" customHeight="1" x14ac:dyDescent="0.25">
      <c r="A27" s="339" t="s">
        <v>34</v>
      </c>
      <c r="B27" s="99">
        <v>216</v>
      </c>
      <c r="C27" s="99"/>
      <c r="D27" s="101" t="s">
        <v>1307</v>
      </c>
      <c r="E27" s="100" t="s">
        <v>597</v>
      </c>
      <c r="F27" s="310" t="s">
        <v>805</v>
      </c>
      <c r="G27" s="108">
        <v>3</v>
      </c>
      <c r="H27" s="110"/>
      <c r="I27" s="107"/>
      <c r="J27" s="107"/>
      <c r="K27" s="99"/>
      <c r="L27" s="245">
        <v>0.08</v>
      </c>
      <c r="M27" s="130">
        <f>(G27+I27+K27)*L27</f>
        <v>0.24</v>
      </c>
      <c r="N27" s="101" t="s">
        <v>1090</v>
      </c>
      <c r="O27" s="310" t="s">
        <v>805</v>
      </c>
      <c r="P27" s="108">
        <v>3</v>
      </c>
      <c r="Q27" s="108"/>
      <c r="R27" s="110"/>
      <c r="S27" s="115"/>
      <c r="T27" s="330"/>
      <c r="U27" s="99"/>
      <c r="V27" s="245"/>
      <c r="W27" s="130"/>
      <c r="X27" s="110" t="s">
        <v>1090</v>
      </c>
      <c r="Y27" s="353" t="s">
        <v>1634</v>
      </c>
    </row>
    <row r="28" spans="1:25" s="35" customFormat="1" ht="56.25" customHeight="1" x14ac:dyDescent="0.25">
      <c r="A28" s="339" t="s">
        <v>35</v>
      </c>
      <c r="B28" s="99">
        <v>234</v>
      </c>
      <c r="C28" s="99"/>
      <c r="D28" s="101" t="s">
        <v>1307</v>
      </c>
      <c r="E28" s="100" t="s">
        <v>586</v>
      </c>
      <c r="F28" s="310" t="s">
        <v>805</v>
      </c>
      <c r="G28" s="108">
        <v>2.67</v>
      </c>
      <c r="H28" s="110"/>
      <c r="I28" s="107"/>
      <c r="J28" s="107"/>
      <c r="K28" s="99"/>
      <c r="L28" s="245"/>
      <c r="M28" s="130"/>
      <c r="N28" s="101" t="s">
        <v>1090</v>
      </c>
      <c r="O28" s="310" t="s">
        <v>805</v>
      </c>
      <c r="P28" s="108">
        <v>2.67</v>
      </c>
      <c r="Q28" s="108"/>
      <c r="R28" s="110"/>
      <c r="S28" s="115"/>
      <c r="T28" s="330"/>
      <c r="U28" s="99"/>
      <c r="V28" s="245">
        <v>0.05</v>
      </c>
      <c r="W28" s="130">
        <f>(P28+S28+U28)*V28</f>
        <v>0.13350000000000001</v>
      </c>
      <c r="X28" s="110" t="s">
        <v>1090</v>
      </c>
      <c r="Y28" s="353" t="s">
        <v>1631</v>
      </c>
    </row>
    <row r="29" spans="1:25" s="35" customFormat="1" ht="51" customHeight="1" x14ac:dyDescent="0.25">
      <c r="A29" s="339" t="s">
        <v>36</v>
      </c>
      <c r="B29" s="99">
        <v>235</v>
      </c>
      <c r="C29" s="99"/>
      <c r="D29" s="101" t="s">
        <v>1307</v>
      </c>
      <c r="E29" s="100" t="s">
        <v>1245</v>
      </c>
      <c r="F29" s="310" t="s">
        <v>805</v>
      </c>
      <c r="G29" s="108">
        <v>3</v>
      </c>
      <c r="H29" s="110"/>
      <c r="I29" s="107"/>
      <c r="J29" s="107"/>
      <c r="K29" s="99"/>
      <c r="L29" s="245"/>
      <c r="M29" s="130"/>
      <c r="N29" s="101" t="s">
        <v>1090</v>
      </c>
      <c r="O29" s="310" t="s">
        <v>805</v>
      </c>
      <c r="P29" s="108">
        <v>3</v>
      </c>
      <c r="Q29" s="108"/>
      <c r="R29" s="110"/>
      <c r="S29" s="115"/>
      <c r="T29" s="330"/>
      <c r="U29" s="99"/>
      <c r="V29" s="245">
        <v>0.05</v>
      </c>
      <c r="W29" s="130">
        <f>(P29+S29+U29)*V29</f>
        <v>0.15000000000000002</v>
      </c>
      <c r="X29" s="110" t="s">
        <v>1090</v>
      </c>
      <c r="Y29" s="353" t="s">
        <v>1631</v>
      </c>
    </row>
    <row r="30" spans="1:25" s="35" customFormat="1" ht="53.25" customHeight="1" x14ac:dyDescent="0.25">
      <c r="A30" s="339" t="s">
        <v>37</v>
      </c>
      <c r="B30" s="99">
        <v>236</v>
      </c>
      <c r="C30" s="99"/>
      <c r="D30" s="101" t="s">
        <v>1307</v>
      </c>
      <c r="E30" s="100" t="s">
        <v>588</v>
      </c>
      <c r="F30" s="310" t="s">
        <v>805</v>
      </c>
      <c r="G30" s="108">
        <v>2.67</v>
      </c>
      <c r="H30" s="110"/>
      <c r="I30" s="107"/>
      <c r="J30" s="107"/>
      <c r="K30" s="99"/>
      <c r="L30" s="245"/>
      <c r="M30" s="130"/>
      <c r="N30" s="101" t="s">
        <v>1090</v>
      </c>
      <c r="O30" s="310" t="s">
        <v>805</v>
      </c>
      <c r="P30" s="108">
        <v>2.67</v>
      </c>
      <c r="Q30" s="108"/>
      <c r="R30" s="110"/>
      <c r="S30" s="115"/>
      <c r="T30" s="330"/>
      <c r="U30" s="99"/>
      <c r="V30" s="245">
        <v>0.05</v>
      </c>
      <c r="W30" s="130">
        <f>(P30+S30+U30)*V30</f>
        <v>0.13350000000000001</v>
      </c>
      <c r="X30" s="110" t="s">
        <v>1090</v>
      </c>
      <c r="Y30" s="353" t="s">
        <v>1631</v>
      </c>
    </row>
    <row r="31" spans="1:25" s="35" customFormat="1" ht="53.25" customHeight="1" x14ac:dyDescent="0.25">
      <c r="A31" s="339" t="s">
        <v>344</v>
      </c>
      <c r="B31" s="555">
        <v>237</v>
      </c>
      <c r="C31" s="555"/>
      <c r="D31" s="101" t="s">
        <v>1307</v>
      </c>
      <c r="E31" s="522" t="s">
        <v>589</v>
      </c>
      <c r="F31" s="310" t="s">
        <v>805</v>
      </c>
      <c r="G31" s="108">
        <v>2.67</v>
      </c>
      <c r="H31" s="527"/>
      <c r="I31" s="525"/>
      <c r="J31" s="525"/>
      <c r="K31" s="555"/>
      <c r="L31" s="550"/>
      <c r="M31" s="545"/>
      <c r="N31" s="101" t="s">
        <v>1090</v>
      </c>
      <c r="O31" s="310" t="s">
        <v>805</v>
      </c>
      <c r="P31" s="528">
        <v>2.67</v>
      </c>
      <c r="Q31" s="528"/>
      <c r="R31" s="527"/>
      <c r="S31" s="551"/>
      <c r="T31" s="544"/>
      <c r="U31" s="555"/>
      <c r="V31" s="550">
        <v>0.05</v>
      </c>
      <c r="W31" s="545">
        <f>(P31+S31+U31)*V31</f>
        <v>0.13350000000000001</v>
      </c>
      <c r="X31" s="110" t="s">
        <v>1090</v>
      </c>
      <c r="Y31" s="353" t="s">
        <v>1635</v>
      </c>
    </row>
    <row r="32" spans="1:25" s="35" customFormat="1" ht="55.5" customHeight="1" x14ac:dyDescent="0.25">
      <c r="A32" s="339" t="s">
        <v>191</v>
      </c>
      <c r="B32" s="555">
        <v>238</v>
      </c>
      <c r="C32" s="555"/>
      <c r="D32" s="101" t="s">
        <v>1307</v>
      </c>
      <c r="E32" s="522" t="s">
        <v>591</v>
      </c>
      <c r="F32" s="310" t="s">
        <v>805</v>
      </c>
      <c r="G32" s="549">
        <v>3</v>
      </c>
      <c r="H32" s="527"/>
      <c r="I32" s="525"/>
      <c r="J32" s="525"/>
      <c r="K32" s="555"/>
      <c r="L32" s="550"/>
      <c r="M32" s="545"/>
      <c r="N32" s="101" t="s">
        <v>1090</v>
      </c>
      <c r="O32" s="310" t="s">
        <v>805</v>
      </c>
      <c r="P32" s="528">
        <v>3</v>
      </c>
      <c r="Q32" s="528"/>
      <c r="R32" s="527"/>
      <c r="S32" s="551"/>
      <c r="T32" s="544"/>
      <c r="U32" s="555"/>
      <c r="V32" s="550">
        <v>0.05</v>
      </c>
      <c r="W32" s="545">
        <f>(P32+S32+U32)*V32</f>
        <v>0.15000000000000002</v>
      </c>
      <c r="X32" s="110" t="s">
        <v>1090</v>
      </c>
      <c r="Y32" s="353" t="s">
        <v>1635</v>
      </c>
    </row>
    <row r="33" spans="1:25" s="35" customFormat="1" ht="64.5" customHeight="1" x14ac:dyDescent="0.25">
      <c r="A33" s="339" t="s">
        <v>345</v>
      </c>
      <c r="B33" s="555">
        <v>271</v>
      </c>
      <c r="C33" s="555"/>
      <c r="D33" s="101" t="s">
        <v>1636</v>
      </c>
      <c r="E33" s="522" t="s">
        <v>1254</v>
      </c>
      <c r="F33" s="310" t="s">
        <v>41</v>
      </c>
      <c r="G33" s="549">
        <v>3.48</v>
      </c>
      <c r="H33" s="527">
        <v>0.11</v>
      </c>
      <c r="I33" s="525">
        <f>G33*H33</f>
        <v>0.38279999999999997</v>
      </c>
      <c r="J33" s="525"/>
      <c r="K33" s="555"/>
      <c r="L33" s="550"/>
      <c r="M33" s="545"/>
      <c r="N33" s="101" t="s">
        <v>1637</v>
      </c>
      <c r="O33" s="310" t="s">
        <v>41</v>
      </c>
      <c r="P33" s="528">
        <v>3.48</v>
      </c>
      <c r="Q33" s="528"/>
      <c r="R33" s="527">
        <v>0.12</v>
      </c>
      <c r="S33" s="551">
        <f>P33*R33</f>
        <v>0.41759999999999997</v>
      </c>
      <c r="T33" s="544"/>
      <c r="U33" s="555"/>
      <c r="V33" s="550"/>
      <c r="W33" s="545"/>
      <c r="X33" s="101" t="s">
        <v>1637</v>
      </c>
      <c r="Y33" s="552" t="s">
        <v>1638</v>
      </c>
    </row>
    <row r="34" spans="1:25" s="35" customFormat="1" ht="69.75" customHeight="1" x14ac:dyDescent="0.25">
      <c r="A34" s="339" t="s">
        <v>346</v>
      </c>
      <c r="B34" s="555"/>
      <c r="C34" s="555"/>
      <c r="D34" s="101"/>
      <c r="E34" s="522" t="s">
        <v>1168</v>
      </c>
      <c r="F34" s="310" t="s">
        <v>805</v>
      </c>
      <c r="G34" s="528">
        <v>4.9800000000000004</v>
      </c>
      <c r="H34" s="527">
        <v>0.12</v>
      </c>
      <c r="I34" s="525">
        <f>G34*H34</f>
        <v>0.59760000000000002</v>
      </c>
      <c r="J34" s="525"/>
      <c r="K34" s="555"/>
      <c r="L34" s="550">
        <v>0.32</v>
      </c>
      <c r="M34" s="130">
        <f>(G34+I34+K34)*L34</f>
        <v>1.7848320000000002</v>
      </c>
      <c r="N34" s="101" t="s">
        <v>1090</v>
      </c>
      <c r="O34" s="310"/>
      <c r="P34" s="528"/>
      <c r="Q34" s="528"/>
      <c r="R34" s="527"/>
      <c r="S34" s="551"/>
      <c r="T34" s="544"/>
      <c r="U34" s="555"/>
      <c r="V34" s="550"/>
      <c r="W34" s="545"/>
      <c r="X34" s="527"/>
      <c r="Y34" s="552" t="s">
        <v>1639</v>
      </c>
    </row>
    <row r="35" spans="1:25" s="356" customFormat="1" ht="77.25" customHeight="1" x14ac:dyDescent="0.25">
      <c r="A35" s="355" t="s">
        <v>347</v>
      </c>
      <c r="B35" s="331"/>
      <c r="C35" s="359"/>
      <c r="D35" s="299"/>
      <c r="E35" s="297" t="s">
        <v>590</v>
      </c>
      <c r="F35" s="332" t="s">
        <v>805</v>
      </c>
      <c r="G35" s="547">
        <v>3</v>
      </c>
      <c r="H35" s="340"/>
      <c r="I35" s="302"/>
      <c r="J35" s="308"/>
      <c r="K35" s="304"/>
      <c r="L35" s="305"/>
      <c r="M35" s="306"/>
      <c r="N35" s="304" t="s">
        <v>1090</v>
      </c>
      <c r="O35" s="332"/>
      <c r="P35" s="301"/>
      <c r="Q35" s="302"/>
      <c r="R35" s="340"/>
      <c r="S35" s="302"/>
      <c r="T35" s="308"/>
      <c r="U35" s="304"/>
      <c r="V35" s="305"/>
      <c r="W35" s="306"/>
      <c r="X35" s="305"/>
      <c r="Y35" s="377" t="s">
        <v>1640</v>
      </c>
    </row>
    <row r="36" spans="1:25" s="129" customFormat="1" ht="5.25" customHeight="1" x14ac:dyDescent="0.25">
      <c r="A36" s="125"/>
      <c r="B36" s="119"/>
      <c r="C36" s="119"/>
      <c r="D36" s="126"/>
      <c r="E36" s="244"/>
      <c r="F36" s="273"/>
      <c r="G36" s="274"/>
      <c r="H36" s="336"/>
      <c r="I36" s="275"/>
      <c r="J36" s="276"/>
      <c r="K36" s="277"/>
      <c r="L36" s="278"/>
      <c r="M36" s="279"/>
      <c r="N36" s="126"/>
      <c r="O36" s="273"/>
      <c r="P36" s="128"/>
      <c r="Q36" s="128"/>
      <c r="R36" s="243"/>
      <c r="S36" s="128"/>
      <c r="T36" s="548"/>
      <c r="U36" s="121"/>
      <c r="V36" s="121"/>
      <c r="W36" s="121"/>
      <c r="X36" s="15"/>
      <c r="Y36" s="126"/>
    </row>
    <row r="37" spans="1:25" s="129" customFormat="1" ht="15.75" customHeight="1" x14ac:dyDescent="0.25">
      <c r="A37" s="119"/>
      <c r="B37" s="120"/>
      <c r="C37" s="120"/>
      <c r="D37" s="121" t="s">
        <v>54</v>
      </c>
      <c r="E37" s="121"/>
      <c r="F37" s="122"/>
      <c r="G37" s="123"/>
      <c r="H37" s="337"/>
      <c r="I37" s="124"/>
      <c r="J37" s="124"/>
      <c r="K37" s="125"/>
      <c r="L37" s="125"/>
      <c r="M37" s="202"/>
      <c r="N37" s="126"/>
      <c r="O37" s="127"/>
      <c r="P37" s="128"/>
      <c r="Q37" s="128"/>
      <c r="R37" s="243"/>
      <c r="S37" s="128"/>
      <c r="T37" s="243"/>
      <c r="U37" s="121"/>
      <c r="V37" s="121"/>
      <c r="W37" s="121"/>
      <c r="Y37" s="230" t="s">
        <v>1641</v>
      </c>
    </row>
    <row r="38" spans="1:25" s="1" customFormat="1" ht="17.25" customHeight="1" x14ac:dyDescent="0.25">
      <c r="A38" s="786" t="s">
        <v>1095</v>
      </c>
      <c r="B38" s="786"/>
      <c r="C38" s="786"/>
      <c r="D38" s="786"/>
      <c r="E38" s="786"/>
      <c r="F38" s="786"/>
      <c r="G38" s="786" t="s">
        <v>1118</v>
      </c>
      <c r="H38" s="786"/>
      <c r="I38" s="786"/>
      <c r="J38" s="786"/>
      <c r="K38" s="786"/>
      <c r="L38" s="786"/>
      <c r="M38" s="786"/>
      <c r="N38" s="786"/>
      <c r="O38" s="786"/>
      <c r="P38" s="786"/>
      <c r="Q38" s="786"/>
      <c r="R38" s="786"/>
      <c r="S38" s="786"/>
      <c r="T38" s="786"/>
      <c r="U38" s="786"/>
      <c r="V38" s="4"/>
      <c r="W38" s="4"/>
      <c r="X38" s="786" t="s">
        <v>192</v>
      </c>
      <c r="Y38" s="786"/>
    </row>
    <row r="39" spans="1:25" ht="12.75" customHeight="1" x14ac:dyDescent="0.25">
      <c r="T39" s="46"/>
      <c r="X39" s="786"/>
      <c r="Y39" s="786"/>
    </row>
    <row r="40" spans="1:25" ht="12.75" customHeight="1" x14ac:dyDescent="0.25"/>
    <row r="41" spans="1:25" ht="12" customHeight="1" x14ac:dyDescent="0.25"/>
    <row r="42" spans="1:25" ht="15" hidden="1" customHeight="1" x14ac:dyDescent="0.25"/>
    <row r="43" spans="1:25" ht="11.25" customHeight="1" x14ac:dyDescent="0.25"/>
    <row r="44" spans="1:25" ht="16.5" customHeight="1" x14ac:dyDescent="0.25"/>
    <row r="45" spans="1:25" ht="20.25" customHeight="1" x14ac:dyDescent="0.25"/>
    <row r="46" spans="1:25" s="1" customFormat="1" x14ac:dyDescent="0.25">
      <c r="A46" s="786" t="s">
        <v>1105</v>
      </c>
      <c r="B46" s="786"/>
      <c r="C46" s="786"/>
      <c r="D46" s="786"/>
      <c r="E46" s="786"/>
      <c r="F46" s="786"/>
      <c r="G46" s="786" t="s">
        <v>801</v>
      </c>
      <c r="H46" s="786"/>
      <c r="I46" s="786"/>
      <c r="J46" s="786"/>
      <c r="K46" s="786"/>
      <c r="L46" s="786"/>
      <c r="M46" s="786"/>
      <c r="N46" s="786"/>
      <c r="O46" s="786"/>
      <c r="P46" s="786"/>
      <c r="Q46" s="786"/>
      <c r="R46" s="786"/>
      <c r="S46" s="786"/>
      <c r="T46" s="786"/>
      <c r="U46" s="786"/>
      <c r="X46" s="786" t="s">
        <v>770</v>
      </c>
      <c r="Y46" s="786"/>
    </row>
  </sheetData>
  <mergeCells count="19">
    <mergeCell ref="A1:I1"/>
    <mergeCell ref="O1:Y1"/>
    <mergeCell ref="A2:I2"/>
    <mergeCell ref="O2:Y2"/>
    <mergeCell ref="A4:Y4"/>
    <mergeCell ref="A46:F46"/>
    <mergeCell ref="G46:U46"/>
    <mergeCell ref="X46:Y46"/>
    <mergeCell ref="O6:X6"/>
    <mergeCell ref="Y6:Y7"/>
    <mergeCell ref="A38:F38"/>
    <mergeCell ref="G38:U38"/>
    <mergeCell ref="X38:Y38"/>
    <mergeCell ref="X39:Y39"/>
    <mergeCell ref="A6:A7"/>
    <mergeCell ref="B6:B7"/>
    <mergeCell ref="D6:D7"/>
    <mergeCell ref="E6:E7"/>
    <mergeCell ref="F6:N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Tap su</vt:lpstr>
      <vt:lpstr>luong</vt:lpstr>
      <vt:lpstr>Bang dieu chinh BC T4.2019</vt:lpstr>
      <vt:lpstr>Sheet1</vt:lpstr>
      <vt:lpstr>DC T5.2019</vt:lpstr>
      <vt:lpstr>DC T6.2019</vt:lpstr>
      <vt:lpstr>DC T7.2019</vt:lpstr>
      <vt:lpstr>'Bang dieu chinh BC T4.2019'!Print_Titles</vt:lpstr>
      <vt:lpstr>luong!Print_Titles</vt:lpstr>
      <vt:lpstr>Sheet1!Print_Titles</vt:lpstr>
      <vt:lpstr>'Tap su'!Print_Titles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Akaruz</cp:lastModifiedBy>
  <cp:lastPrinted>2019-08-10T01:49:57Z</cp:lastPrinted>
  <dcterms:created xsi:type="dcterms:W3CDTF">2007-10-11T08:38:52Z</dcterms:created>
  <dcterms:modified xsi:type="dcterms:W3CDTF">2019-10-07T09:32:34Z</dcterms:modified>
</cp:coreProperties>
</file>